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defaultThemeVersion="124226"/>
  <mc:AlternateContent xmlns:mc="http://schemas.openxmlformats.org/markup-compatibility/2006">
    <mc:Choice Requires="x15">
      <x15ac:absPath xmlns:x15ac="http://schemas.microsoft.com/office/spreadsheetml/2010/11/ac" url="S:\Бюджет 2023 доходы и расходы\Дума\Исполнение за 2022 год\"/>
    </mc:Choice>
  </mc:AlternateContent>
  <xr:revisionPtr revIDLastSave="0" documentId="13_ncr:1_{2E6E02D0-2870-4518-B692-2300F160CEA9}" xr6:coauthVersionLast="40" xr6:coauthVersionMax="40" xr10:uidLastSave="{00000000-0000-0000-0000-000000000000}"/>
  <bookViews>
    <workbookView xWindow="-105" yWindow="-105" windowWidth="26295" windowHeight="14310" tabRatio="605" xr2:uid="{00000000-000D-0000-FFFF-FFFF00000000}"/>
  </bookViews>
  <sheets>
    <sheet name="Прил. 1" sheetId="61" r:id="rId1"/>
  </sheets>
  <definedNames>
    <definedName name="_xlnm._FilterDatabase" localSheetId="0" hidden="1">'Прил. 1'!$A$9:$H$141</definedName>
    <definedName name="_xlnm.Print_Titles" localSheetId="0">'Прил. 1'!$9:$10</definedName>
    <definedName name="_xlnm.Print_Area" localSheetId="0">'Прил. 1'!$A$1:$C$140</definedName>
  </definedNames>
  <calcPr calcId="191029"/>
</workbook>
</file>

<file path=xl/calcChain.xml><?xml version="1.0" encoding="utf-8"?>
<calcChain xmlns="http://schemas.openxmlformats.org/spreadsheetml/2006/main">
  <c r="G140" i="61" l="1"/>
  <c r="C108" i="61" l="1"/>
  <c r="C11" i="61" l="1"/>
  <c r="C116" i="61" l="1"/>
  <c r="C59" i="61" l="1"/>
  <c r="C56" i="61" s="1"/>
  <c r="C106" i="61"/>
  <c r="C95" i="61"/>
  <c r="C74" i="61"/>
  <c r="C70" i="61"/>
  <c r="C113" i="61" l="1"/>
  <c r="C110" i="61" l="1"/>
  <c r="C65" i="61" l="1"/>
  <c r="C93" i="61"/>
  <c r="F11" i="61"/>
  <c r="F140" i="61" s="1"/>
  <c r="E11" i="61"/>
  <c r="E140" i="61" s="1"/>
  <c r="D11" i="61"/>
  <c r="D56" i="61"/>
  <c r="D65" i="61"/>
  <c r="D70" i="61"/>
  <c r="D140" i="61" l="1"/>
  <c r="C140" i="61"/>
  <c r="H35" i="61" l="1"/>
  <c r="H49" i="61"/>
  <c r="H30" i="61"/>
  <c r="H31" i="61"/>
  <c r="H79" i="61"/>
  <c r="H25" i="61"/>
  <c r="H26" i="61"/>
  <c r="H15" i="61"/>
  <c r="H16" i="61"/>
  <c r="H38" i="61"/>
  <c r="H37" i="61"/>
  <c r="H28" i="61" l="1"/>
  <c r="H88" i="61"/>
  <c r="H87" i="61"/>
  <c r="H27" i="61"/>
  <c r="H60" i="61"/>
  <c r="H97" i="61"/>
  <c r="H61" i="61"/>
  <c r="H63" i="61"/>
  <c r="H41" i="61"/>
  <c r="H29" i="61"/>
  <c r="H40" i="61"/>
  <c r="H92" i="61"/>
  <c r="H90" i="61"/>
  <c r="H85" i="61"/>
  <c r="H83" i="61"/>
  <c r="H81" i="61"/>
  <c r="H80" i="61"/>
  <c r="H77" i="61"/>
  <c r="H75" i="61"/>
  <c r="H73" i="61"/>
  <c r="H68" i="61"/>
  <c r="H66" i="61"/>
  <c r="H62" i="61"/>
  <c r="H58" i="61"/>
  <c r="H57" i="61"/>
  <c r="H55" i="61"/>
  <c r="H52" i="61"/>
  <c r="H50" i="61"/>
  <c r="H47" i="61"/>
  <c r="H45" i="61"/>
  <c r="H44" i="61"/>
  <c r="H39" i="61"/>
  <c r="H21" i="61"/>
  <c r="H19" i="61"/>
  <c r="H14" i="61"/>
  <c r="H115" i="61"/>
  <c r="H112" i="61"/>
  <c r="H111" i="61"/>
  <c r="H105" i="61"/>
  <c r="H94" i="61"/>
  <c r="H91" i="61"/>
  <c r="H89" i="61"/>
  <c r="H86" i="61"/>
  <c r="H84" i="61"/>
  <c r="H82" i="61"/>
  <c r="H78" i="61"/>
  <c r="H76" i="61"/>
  <c r="H69" i="61"/>
  <c r="H67" i="61"/>
  <c r="H64" i="61"/>
  <c r="H59" i="61"/>
  <c r="H54" i="61"/>
  <c r="H53" i="61"/>
  <c r="H51" i="61"/>
  <c r="H48" i="61"/>
  <c r="H46" i="61"/>
  <c r="H43" i="61"/>
  <c r="H42" i="61"/>
  <c r="H36" i="61"/>
  <c r="H33" i="61"/>
  <c r="H32" i="61"/>
  <c r="H24" i="61"/>
  <c r="H22" i="61"/>
  <c r="H20" i="61"/>
  <c r="H18" i="61"/>
  <c r="H12" i="61"/>
  <c r="H34" i="61"/>
  <c r="H23" i="61"/>
  <c r="H17" i="61"/>
  <c r="H13" i="61"/>
  <c r="H95" i="61"/>
  <c r="H113" i="61"/>
  <c r="H110" i="61"/>
  <c r="H70" i="61"/>
  <c r="H93" i="61"/>
  <c r="H56" i="61"/>
  <c r="H65" i="61"/>
  <c r="H11" i="61"/>
  <c r="H74" i="61"/>
  <c r="H140" i="61" l="1"/>
</calcChain>
</file>

<file path=xl/sharedStrings.xml><?xml version="1.0" encoding="utf-8"?>
<sst xmlns="http://schemas.openxmlformats.org/spreadsheetml/2006/main" count="257" uniqueCount="251">
  <si>
    <t>Доходы бюджета Нижневартовского района по кодам</t>
  </si>
  <si>
    <t>классификации доходов бюджетов Российской Федерации</t>
  </si>
  <si>
    <t>Код бюджетной классификации</t>
  </si>
  <si>
    <t>Наименование  кода администратора поступлений в бюджет, группы, подгруппы, статьи, подстатьи, элемента, программы (подпрограммы), кода экономической классификации доходов</t>
  </si>
  <si>
    <t>Сумма за год            (тыс. рублей)</t>
  </si>
  <si>
    <t>182 1 01 02010 01 0000 110</t>
  </si>
  <si>
    <t>182 1 01 02030 01 0000 110</t>
  </si>
  <si>
    <t>182 1 01 02040 01 0000 110</t>
  </si>
  <si>
    <t xml:space="preserve">                                           Думы района</t>
  </si>
  <si>
    <t xml:space="preserve">                                           от____________№_____</t>
  </si>
  <si>
    <t>182 1 05 01011 01 0000 110</t>
  </si>
  <si>
    <t>182 1 05 01021 01 0000 110</t>
  </si>
  <si>
    <t>182 1 05 02010 02 0000 110</t>
  </si>
  <si>
    <t>182 1 05 03010 01 0000 110</t>
  </si>
  <si>
    <t>Итого</t>
  </si>
  <si>
    <t>040 Администрация Нижневартовского района</t>
  </si>
  <si>
    <t>040 1 11 03050 05 0000 120</t>
  </si>
  <si>
    <t>040 1 11 05035 05 0000 120</t>
  </si>
  <si>
    <t>040 1 14 01050 05 0000 410</t>
  </si>
  <si>
    <t>040 1 14 06013 05 0000 430</t>
  </si>
  <si>
    <t>040 1 17 01050 05 0000 180</t>
  </si>
  <si>
    <t>040 1 17 05050 05 0000 180</t>
  </si>
  <si>
    <t>040 1 13 02995 05 0000 130</t>
  </si>
  <si>
    <t>040 1 14 02053 05 0000 410</t>
  </si>
  <si>
    <t>040 1 11 05013 05 0000 120</t>
  </si>
  <si>
    <t>040 1 13 01995 05 0000 130</t>
  </si>
  <si>
    <t>182 1 06 01030 05 0000 110</t>
  </si>
  <si>
    <t>048 1 12 01010 01 0000 120</t>
  </si>
  <si>
    <t>048 1 12 01030 01 0000 120</t>
  </si>
  <si>
    <t>048 1 12 01040 01 0000 120</t>
  </si>
  <si>
    <t>182 1 01 02020 01 0000 110</t>
  </si>
  <si>
    <t>182 1 05 04020 02 0000 110</t>
  </si>
  <si>
    <t>182 1 05 02020 02 0000 110</t>
  </si>
  <si>
    <t>040 1 11 09045 05 0000 120</t>
  </si>
  <si>
    <t>040 1 11 05013 13 0000 120</t>
  </si>
  <si>
    <t>048 1 12 01070 01 0000 120</t>
  </si>
  <si>
    <t>182 1 08 03010 01 0000 110</t>
  </si>
  <si>
    <t>040 1 13 02065 05 0000 130</t>
  </si>
  <si>
    <t>182 1 06 06033 05 0000 110</t>
  </si>
  <si>
    <t>651 Администрация городского поселения Излучинск</t>
  </si>
  <si>
    <t>651 1 11 05013 13 0000 120</t>
  </si>
  <si>
    <t>652 Администрация городского поселения Новоаганск</t>
  </si>
  <si>
    <t>651 1 14 06013 13 0000 430</t>
  </si>
  <si>
    <t>652 1 11 05013 13 0000 120</t>
  </si>
  <si>
    <t xml:space="preserve">                                                 Приложение 1 к решению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</si>
  <si>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</si>
  <si>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</si>
  <si>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</si>
  <si>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</si>
  <si>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Прочие доходы от оказания платных услуг (работ) получателями средств бюджетов муниципальных районов
</t>
  </si>
  <si>
    <t xml:space="preserve">Доходы, поступающие в порядке возмещения расходов, понесенных в связи с эксплуатацией имущества муниципальных районов
</t>
  </si>
  <si>
    <t xml:space="preserve">Доходы от продажи квартир, находящихся в собственности муниципальных районов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</si>
  <si>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</si>
  <si>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</si>
  <si>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</si>
  <si>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Невыясненные поступления, зачисляемые в бюджеты муниципальных районов
</t>
  </si>
  <si>
    <t xml:space="preserve">Прочие неналоговые доходы бюджетов муниципальных районов
</t>
  </si>
  <si>
    <t xml:space="preserve">Дотации бюджетам муниципальных районов на поддержку мер по обеспечению сбалансированности бюджетов
</t>
  </si>
  <si>
    <t xml:space="preserve">Прочие дотации бюджетам муниципальных районов
</t>
  </si>
  <si>
    <t xml:space="preserve">Прочие субсидии бюджетам муниципальных районов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</si>
  <si>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</si>
  <si>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</si>
  <si>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</si>
  <si>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</si>
  <si>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</si>
  <si>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</si>
  <si>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Поступления от денежных пожертвований, предоставляемых физическими лицами получателям средств бюджетов муниципальных районов
</t>
  </si>
  <si>
    <t xml:space="preserve">Прочие безвозмездные поступления в бюджеты муниципальных районов
</t>
  </si>
  <si>
    <t xml:space="preserve">Доходы бюджетов муниципальных районов от возврата бюджетными учреждениями остатков субсидий прошлых лет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</si>
  <si>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</si>
  <si>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Плата за размещение отходов производства и потребления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</si>
  <si>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</si>
  <si>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</si>
  <si>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</si>
  <si>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</si>
  <si>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Налог, взимаемый с налогоплательщиков, выбравших в качестве объекта налогообложения доходы
</t>
  </si>
  <si>
    <t xml:space="preserve">Единый налог на вмененный доход для отдельных видов деятельности
</t>
  </si>
  <si>
    <t xml:space="preserve">Единый налог на вмененный доход для отдельных видов деятельности (за налоговые периоды, истекшие до 1 января 2011 года)
</t>
  </si>
  <si>
    <t xml:space="preserve">Единый сельскохозяйственный налог
</t>
  </si>
  <si>
    <t xml:space="preserve">Налог, взимаемый в связи с применением патентной системы налогообложения, зачисляемый в бюджеты муниципальных районов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</si>
  <si>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</si>
  <si>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 xml:space="preserve">Земельный налог с организаций, обладающих земельным участком, расположенным в границах межселенных территорий
</t>
  </si>
  <si>
    <t xml:space="preserve">Земельный налог с физических лиц,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</si>
  <si>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</si>
  <si>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530 Служба по контролю и надзору в сфере охраны окружающей среды, объектов животного мира и лесных отношений Ханты-Мансийского автономного округа - Югры</t>
  </si>
  <si>
    <t>048 1 12 01041 01 0000 120</t>
  </si>
  <si>
    <t>048 1 12 01042 01 0000 120</t>
  </si>
  <si>
    <t xml:space="preserve">Субсидии бюджетам муниципальных районов на реализацию мероприятий по обеспечению жильем молодых семей
</t>
  </si>
  <si>
    <t>652 1 14 06013 13 0000 430</t>
  </si>
  <si>
    <t>100 1 03 02231 01 0000 110</t>
  </si>
  <si>
    <t>100 1 03 02241 01 0000 110</t>
  </si>
  <si>
    <t>100 1 03 02251 01 0000 110</t>
  </si>
  <si>
    <t>100 1 03 02261 01 0000 110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</si>
  <si>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</si>
  <si>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</si>
  <si>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</si>
  <si>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Плата за выбросы загрязняющих веществ в атмосферный воздух стационарными объектами
</t>
  </si>
  <si>
    <t xml:space="preserve">Плата за сбросы загрязняющих веществ в водные объекты
</t>
  </si>
  <si>
    <t xml:space="preserve">Плата за размещение отходов производства
</t>
  </si>
  <si>
    <t xml:space="preserve">Плата за размещение твердых коммунальных отходов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</si>
  <si>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</si>
  <si>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компенсации затрат бюджетов муниципальных районов
</t>
  </si>
  <si>
    <t>040 2 02 15002 05 0000 150</t>
  </si>
  <si>
    <t>040 2 02 19999 05 0000 150</t>
  </si>
  <si>
    <t>040 2 02 25497 05 0000 150</t>
  </si>
  <si>
    <t>040 2 02 25519 05 0000 150</t>
  </si>
  <si>
    <t>040 2 02 25555 05 0000 150</t>
  </si>
  <si>
    <t>040 2 02 29999 05 0000 150</t>
  </si>
  <si>
    <t>040 2 02 30024 05 0000 150</t>
  </si>
  <si>
    <t>040 2 02 30029 05 0000 150</t>
  </si>
  <si>
    <t>040 2 02 35118 05 0000 150</t>
  </si>
  <si>
    <t>040 2 02 35120 05 0000 150</t>
  </si>
  <si>
    <t>040 2 02 35930 05 0000 150</t>
  </si>
  <si>
    <t>040 2 02 40014 05 0000 150</t>
  </si>
  <si>
    <t>040 2 02 49999 05 0000 150</t>
  </si>
  <si>
    <t>040 2 07 05020 05 0000 150</t>
  </si>
  <si>
    <t>040 2 07 05030 05 0000 150</t>
  </si>
  <si>
    <t>040 2 19 60010 05 0000 150</t>
  </si>
  <si>
    <t xml:space="preserve">Субсидии бюджетам муниципальных районов на реализацию программ формирования современной городской среды
</t>
  </si>
  <si>
    <t>048 1 16 11050 01 0000 140</t>
  </si>
  <si>
    <t>182 1 06 04011 02 0000 110</t>
  </si>
  <si>
    <t>182 1 06 04012 02 0000 110</t>
  </si>
  <si>
    <t>182 1 16 10129 01 0000 140</t>
  </si>
  <si>
    <t>530 1 16 11050 01 0000 140</t>
  </si>
  <si>
    <t>580 1 16 02010 02 0000 140</t>
  </si>
  <si>
    <t>690 Аппарат Губернатора Ханты-Мансиийкого автономного округа-Югры (Комиссия по делам несовершеннолетних и защите их прав)</t>
  </si>
  <si>
    <t>040 1 16 07010 05 0000 140</t>
  </si>
  <si>
    <t>040 1 16 10031 05 0000 140</t>
  </si>
  <si>
    <t>040 2 02 45303 05 0000 150</t>
  </si>
  <si>
    <t>040 1 16 07090 05 0000 140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</si>
  <si>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</si>
  <si>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</si>
  <si>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</si>
  <si>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</si>
  <si>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040 2 02 25304 05 0000 150</t>
  </si>
  <si>
    <t xml:space="preserve">Субсидии бюджетам муниципальных районов на поддержку отрасли культуры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</si>
  <si>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</si>
  <si>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</si>
  <si>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</si>
  <si>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Транспортный налог с организаций</t>
  </si>
  <si>
    <t xml:space="preserve">Транспортный налог с физических лиц
</t>
  </si>
  <si>
    <t>182 1 06 06043 05 0000 110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</si>
  <si>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</si>
  <si>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</si>
  <si>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</si>
  <si>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170 Служба государственного надзора за техническим состоянием самоходных машин и других видов техники Ханты-Мансийского автономного округа-Югры</t>
  </si>
  <si>
    <t>580 Департамент внутренней политики Ханты-Мансийского автономного округа - Югры (Административная комиссия)</t>
  </si>
  <si>
    <t>040 1 11 05025 05 0001 120</t>
  </si>
  <si>
    <t>040 1 11 05025 05 0002 120</t>
  </si>
  <si>
    <t>040 2 18 05010 05 0000 150</t>
  </si>
  <si>
    <t>048 1 16 10123 01 0051 140</t>
  </si>
  <si>
    <t>170 1 16 01092 01 0003 140</t>
  </si>
  <si>
    <t>170 1 16 01192 01 0022 140</t>
  </si>
  <si>
    <t>170 1 16 10123 01 0051 140</t>
  </si>
  <si>
    <t>188 1 16 10123 01 0051 140</t>
  </si>
  <si>
    <t>530 1 16 01072 01 0009 140</t>
  </si>
  <si>
    <t>530 1 16 01082 01 0028 140</t>
  </si>
  <si>
    <t>530 1 16 01082 01 0031 140</t>
  </si>
  <si>
    <t>530 1 16 01082 01 0032 140</t>
  </si>
  <si>
    <t>530 1 16 01082 01 0037 140</t>
  </si>
  <si>
    <t>530 1 16 01082 01 9000 140</t>
  </si>
  <si>
    <t>530 1 16 01203 01 9000 140</t>
  </si>
  <si>
    <t>690 1 16 01053 01 0035 140</t>
  </si>
  <si>
    <t>690 1 16 01053 01 0059 140</t>
  </si>
  <si>
    <t>690 1 16 01063 01 0009 140</t>
  </si>
  <si>
    <t>690 1 16 01063 01 0091 140</t>
  </si>
  <si>
    <t>690 1 16 01063 01 0101 140</t>
  </si>
  <si>
    <t>690 1 16 01073 01 0017 140</t>
  </si>
  <si>
    <t>690 1 16 01073 01 0027 140</t>
  </si>
  <si>
    <t>690 1 16 01143 01 9000 140</t>
  </si>
  <si>
    <t>690 1 16 01153 01 0005 140</t>
  </si>
  <si>
    <t>690 1 16 01153 01 0006 140</t>
  </si>
  <si>
    <t>690 1 16 01153 01 9000 140</t>
  </si>
  <si>
    <t>690 1 16 01193 01 0013 140</t>
  </si>
  <si>
    <t>690 1 16 01193 01 0401 140</t>
  </si>
  <si>
    <t>690 1 16 01203 01 0008 140</t>
  </si>
  <si>
    <t>690 1 16 01203 01 0014 140</t>
  </si>
  <si>
    <t>690 1 16 01203 01 0021 140</t>
  </si>
  <si>
    <t>690 1 16 01203 01 9000 140</t>
  </si>
  <si>
    <t>690 1 16 02010 02 0000 140</t>
  </si>
  <si>
    <t xml:space="preserve">048 Федеральная служба по надзору в сфере природопользования </t>
  </si>
  <si>
    <t xml:space="preserve">100 Федеральное казначейство </t>
  </si>
  <si>
    <t xml:space="preserve">182 Федеральная налоговая служба </t>
  </si>
  <si>
    <t xml:space="preserve">188 Министерство внутренних дел Российской Федерации </t>
  </si>
  <si>
    <t>040 1 16 10123 01 0051 140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</si>
  <si>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</si>
  <si>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</si>
  <si>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</si>
  <si>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</si>
  <si>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</si>
  <si>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</si>
  <si>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</si>
  <si>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</si>
  <si>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</si>
  <si>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</si>
  <si>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</si>
  <si>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</si>
  <si>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</si>
  <si>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</si>
  <si>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</si>
  <si>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</si>
  <si>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</si>
  <si>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</si>
  <si>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</si>
  <si>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</si>
  <si>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
</t>
  </si>
  <si>
    <t>690 1 16 01173 01 0008 140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</si>
  <si>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</si>
  <si>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</si>
  <si>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</si>
  <si>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</si>
  <si>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сертификации оружия и патронов к нему)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</si>
  <si>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</si>
  <si>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</si>
  <si>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r>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r>
    <r>
      <rPr>
        <i/>
        <sz val="12"/>
        <rFont val="Times New Roman"/>
        <family val="1"/>
        <charset val="204"/>
      </rPr>
      <t>(доходы в виде арендной платы за земли, находящиеся в собственности муниципальных районов под объектами муниципальной собственности)</t>
    </r>
  </si>
  <si>
    <r>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r>
    <r>
      <rPr>
        <i/>
        <sz val="12"/>
        <rFont val="Times New Roman"/>
        <family val="1"/>
        <charset val="204"/>
      </rPr>
      <t>(доходы в виде арендной платы за земли, находящиеся в собственности муниципальных районов)</t>
    </r>
  </si>
  <si>
    <r>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r>
    <r>
      <rPr>
        <i/>
        <sz val="12"/>
        <rFont val="Times New Roman"/>
        <family val="1"/>
        <charset val="204"/>
      </rPr>
      <t>(доходы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r>
  </si>
  <si>
    <r>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r>
    <r>
      <rPr>
        <i/>
        <sz val="12"/>
        <rFont val="Times New Roman"/>
        <family val="1"/>
        <charset val="204"/>
      </rPr>
      <t xml:space="preserve">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r>
  </si>
  <si>
    <t xml:space="preserve">Проценты, полученные от предоставления бюджетных кредитов внутри страны за счет средств бюджетов муниципальных районов
</t>
  </si>
  <si>
    <t>040 1 16 01074 01 0000 140</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</si>
  <si>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</si>
  <si>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182 1 01 02080 01 0000 140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</si>
  <si>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</si>
  <si>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(тыс. рублей)</t>
  </si>
  <si>
    <t>за  2022 год</t>
  </si>
  <si>
    <t>040 1 14 06025 05 0000 430</t>
  </si>
  <si>
    <t>040 1 16 10032 05 0000 140</t>
  </si>
  <si>
    <t>040 1 16 10081 05 0000 140</t>
  </si>
  <si>
    <t>040 2 02 15001 05 0000 150</t>
  </si>
  <si>
    <t>040 2 02 45179 05 0000 150</t>
  </si>
  <si>
    <t>530 1 16 01173 01 0007 140</t>
  </si>
  <si>
    <t>530 1 16 10123 01 0051 140</t>
  </si>
  <si>
    <t xml:space="preserve">600 Департамент экономического развития Ханты-Мансийского автономного округа - Югры </t>
  </si>
  <si>
    <t>600 1 16 01153 01 0012 140</t>
  </si>
  <si>
    <t>690 1 16 01053 01 9000 140</t>
  </si>
  <si>
    <t>690 1 16 01083 01 0037 140</t>
  </si>
  <si>
    <t>690 1 16 01193 01 0012 140</t>
  </si>
  <si>
    <t>690 1 16 01333 01 0000 140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</si>
  <si>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</si>
  <si>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</si>
  <si>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</si>
  <si>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</si>
  <si>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</si>
  <si>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</si>
  <si>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</si>
  <si>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</si>
  <si>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Дотации бюджетам муниципальных районов на выравнивание бюджетной обеспеченности из бюджета субъекта Российской Федерации
</t>
  </si>
  <si>
    <t xml:space="preserve">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
</t>
  </si>
  <si>
    <t xml:space="preserve">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</si>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</sst>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Red]\-#,##0.00;0.00"/>
    <numFmt numFmtId="166" formatCode="#,##0.00_ ;[Red]\-#,##0.00\ "/>
    <numFmt numFmtId="167" formatCode="0.0"/>
  </numFmts>
  <fonts count="18" x14ac:knownFonts="1">
    <font>
      <sz val="10"/>
      <name val="Arial"/>
    </font>
    <font>
      <sz val="11"/>
      <color theme="1"/>
      <name val="Calibri"/>
      <family val="2"/>
      <charset val="204"/>
      <scheme val="minor"/>
    </font>
    <font>
      <sz val="10"/>
      <name val="Arial"/>
      <family val="2"/>
      <charset val="204"/>
    </font>
    <font>
      <b/>
      <sz val="14"/>
      <name val="Times New Roman"/>
      <family val="1"/>
    </font>
    <font>
      <sz val="14"/>
      <name val="Times New Roman"/>
      <family val="1"/>
    </font>
    <font>
      <sz val="12"/>
      <name val="Times New Roman"/>
      <family val="1"/>
    </font>
    <font>
      <b/>
      <sz val="12"/>
      <name val="Times New Roman"/>
      <family val="1"/>
    </font>
    <font>
      <b/>
      <sz val="12"/>
      <name val="Times New Roman"/>
      <family val="1"/>
      <charset val="204"/>
    </font>
    <font>
      <sz val="12"/>
      <name val="Times New Roman"/>
      <family val="1"/>
      <charset val="204"/>
    </font>
    <font>
      <sz val="10"/>
      <name val="Arial"/>
      <family val="2"/>
      <charset val="204"/>
    </font>
    <font>
      <sz val="10"/>
      <name val="Arial"/>
      <family val="2"/>
      <charset val="204"/>
    </font>
    <font>
      <sz val="10"/>
      <name val="Arial"/>
      <family val="2"/>
      <charset val="204"/>
    </font>
    <font>
      <b/>
      <sz val="10"/>
      <name val="Arial"/>
      <family val="2"/>
      <charset val="204"/>
    </font>
    <font>
      <sz val="14"/>
      <name val="Times New Roman"/>
      <family val="1"/>
      <charset val="204"/>
    </font>
    <font>
      <i/>
      <sz val="12"/>
      <name val="Times New Roman"/>
      <family val="1"/>
      <charset val="204"/>
    </font>
    <font>
      <i/>
      <sz val="14"/>
      <name val="Times New Roman"/>
      <family val="1"/>
      <charset val="204"/>
    </font>
    <font>
      <sz val="10"/>
      <name val="Times New Roman"/>
      <family val="1"/>
    </font>
    <font>
      <i/>
      <sz val="12"/>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6">
    <xf numFmtId="0" fontId="0" fillId="0" borderId="0"/>
    <xf numFmtId="0" fontId="2" fillId="0" borderId="0"/>
    <xf numFmtId="0" fontId="2" fillId="0" borderId="0"/>
    <xf numFmtId="0" fontId="2" fillId="0" borderId="0"/>
    <xf numFmtId="0" fontId="2" fillId="0" borderId="0"/>
    <xf numFmtId="0" fontId="9" fillId="0" borderId="0"/>
    <xf numFmtId="0" fontId="9"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1" fillId="0" borderId="0"/>
  </cellStyleXfs>
  <cellXfs count="74">
    <xf numFmtId="0" fontId="0" fillId="0" borderId="0" xfId="0"/>
    <xf numFmtId="4" fontId="4" fillId="2" borderId="0" xfId="0" applyNumberFormat="1" applyFont="1" applyFill="1"/>
    <xf numFmtId="0" fontId="4" fillId="2" borderId="0" xfId="0" applyFont="1" applyFill="1"/>
    <xf numFmtId="164" fontId="4" fillId="2" borderId="0" xfId="0" applyNumberFormat="1" applyFont="1" applyFill="1"/>
    <xf numFmtId="0" fontId="8" fillId="2" borderId="1" xfId="48" applyNumberFormat="1" applyFont="1" applyFill="1" applyBorder="1" applyAlignment="1" applyProtection="1">
      <alignment horizontal="left" wrapText="1"/>
      <protection hidden="1"/>
    </xf>
    <xf numFmtId="2" fontId="5" fillId="2" borderId="1" xfId="46" applyNumberFormat="1" applyFont="1" applyFill="1" applyBorder="1" applyAlignment="1" applyProtection="1">
      <alignment horizontal="left" vertical="top" wrapText="1"/>
      <protection hidden="1"/>
    </xf>
    <xf numFmtId="0" fontId="5" fillId="2" borderId="1" xfId="46" applyNumberFormat="1" applyFont="1" applyFill="1" applyBorder="1" applyAlignment="1" applyProtection="1">
      <alignment horizontal="left" vertical="top" wrapText="1"/>
      <protection hidden="1"/>
    </xf>
    <xf numFmtId="0" fontId="5" fillId="2" borderId="1" xfId="48" applyNumberFormat="1" applyFont="1" applyFill="1" applyBorder="1" applyAlignment="1" applyProtection="1">
      <alignment horizontal="left" vertical="top" wrapText="1"/>
      <protection hidden="1"/>
    </xf>
    <xf numFmtId="0" fontId="5" fillId="2" borderId="1" xfId="36" applyNumberFormat="1" applyFont="1" applyFill="1" applyBorder="1" applyAlignment="1" applyProtection="1">
      <alignment horizontal="left" vertical="top" wrapText="1"/>
      <protection hidden="1"/>
    </xf>
    <xf numFmtId="0" fontId="5" fillId="2" borderId="1" xfId="0" applyFont="1" applyFill="1" applyBorder="1" applyAlignment="1">
      <alignment horizontal="left" vertical="top" wrapText="1"/>
    </xf>
    <xf numFmtId="0" fontId="5" fillId="2" borderId="1" xfId="0" applyFont="1" applyFill="1" applyBorder="1" applyAlignment="1">
      <alignment wrapText="1"/>
    </xf>
    <xf numFmtId="0" fontId="5" fillId="2" borderId="1" xfId="0" applyFont="1" applyFill="1" applyBorder="1" applyAlignment="1">
      <alignment vertical="top" wrapText="1"/>
    </xf>
    <xf numFmtId="164" fontId="4" fillId="2" borderId="0" xfId="0" applyNumberFormat="1" applyFont="1" applyFill="1" applyAlignment="1"/>
    <xf numFmtId="3" fontId="5" fillId="2" borderId="1" xfId="0" applyNumberFormat="1" applyFont="1" applyFill="1" applyBorder="1" applyAlignment="1">
      <alignment horizontal="center"/>
    </xf>
    <xf numFmtId="164" fontId="3" fillId="2" borderId="1" xfId="0" applyNumberFormat="1" applyFont="1" applyFill="1" applyBorder="1" applyAlignment="1"/>
    <xf numFmtId="164" fontId="6" fillId="2" borderId="1" xfId="0" applyNumberFormat="1" applyFont="1" applyFill="1" applyBorder="1" applyAlignment="1">
      <alignment horizontal="center" vertical="center" wrapText="1"/>
    </xf>
    <xf numFmtId="164" fontId="3" fillId="2" borderId="0" xfId="0" applyNumberFormat="1" applyFont="1" applyFill="1" applyBorder="1" applyAlignment="1"/>
    <xf numFmtId="0" fontId="5" fillId="2" borderId="1" xfId="42" applyNumberFormat="1" applyFont="1" applyFill="1" applyBorder="1" applyAlignment="1" applyProtection="1">
      <alignment horizontal="left" vertical="top" wrapText="1"/>
      <protection hidden="1"/>
    </xf>
    <xf numFmtId="0" fontId="5" fillId="2" borderId="1" xfId="46" applyNumberFormat="1" applyFont="1" applyFill="1" applyBorder="1" applyAlignment="1" applyProtection="1">
      <alignment horizontal="left" wrapText="1"/>
      <protection hidden="1"/>
    </xf>
    <xf numFmtId="0" fontId="5" fillId="2" borderId="1" xfId="48" applyNumberFormat="1" applyFont="1" applyFill="1" applyBorder="1" applyAlignment="1" applyProtection="1">
      <alignment horizontal="left" wrapText="1"/>
      <protection hidden="1"/>
    </xf>
    <xf numFmtId="0" fontId="5" fillId="2" borderId="1" xfId="36" applyNumberFormat="1" applyFont="1" applyFill="1" applyBorder="1" applyAlignment="1" applyProtection="1">
      <alignment horizontal="left" wrapText="1"/>
      <protection hidden="1"/>
    </xf>
    <xf numFmtId="0" fontId="5" fillId="2" borderId="1" xfId="24" applyNumberFormat="1" applyFont="1" applyFill="1" applyBorder="1" applyAlignment="1" applyProtection="1">
      <alignment horizontal="left" wrapText="1"/>
      <protection hidden="1"/>
    </xf>
    <xf numFmtId="0" fontId="5" fillId="2" borderId="1" xfId="34" applyNumberFormat="1" applyFont="1" applyFill="1" applyBorder="1" applyAlignment="1" applyProtection="1">
      <alignment horizontal="left" wrapText="1"/>
      <protection hidden="1"/>
    </xf>
    <xf numFmtId="0" fontId="5" fillId="2" borderId="1" xfId="42" applyNumberFormat="1" applyFont="1" applyFill="1" applyBorder="1" applyAlignment="1" applyProtection="1">
      <alignment horizontal="left" wrapText="1"/>
      <protection hidden="1"/>
    </xf>
    <xf numFmtId="0" fontId="5" fillId="2" borderId="1" xfId="0" applyFont="1" applyFill="1" applyBorder="1" applyAlignment="1">
      <alignment horizontal="left" wrapText="1"/>
    </xf>
    <xf numFmtId="0" fontId="8" fillId="2" borderId="1" xfId="0" applyFont="1" applyFill="1" applyBorder="1" applyAlignment="1">
      <alignment horizontal="left" vertical="top" wrapText="1"/>
    </xf>
    <xf numFmtId="0" fontId="8" fillId="2" borderId="1" xfId="0" applyFont="1" applyFill="1" applyBorder="1" applyAlignment="1">
      <alignment horizontal="left" wrapText="1"/>
    </xf>
    <xf numFmtId="0" fontId="14" fillId="2" borderId="1" xfId="36" applyNumberFormat="1" applyFont="1" applyFill="1" applyBorder="1" applyAlignment="1" applyProtection="1">
      <alignment horizontal="left" wrapText="1"/>
      <protection hidden="1"/>
    </xf>
    <xf numFmtId="0" fontId="5" fillId="2" borderId="1" xfId="55" applyNumberFormat="1" applyFont="1" applyFill="1" applyBorder="1" applyAlignment="1" applyProtection="1">
      <alignment horizontal="left" wrapText="1"/>
      <protection hidden="1"/>
    </xf>
    <xf numFmtId="0" fontId="5" fillId="2" borderId="1" xfId="55" applyNumberFormat="1" applyFont="1" applyFill="1" applyBorder="1" applyAlignment="1" applyProtection="1">
      <alignment horizontal="left" vertical="top" wrapText="1"/>
      <protection hidden="1"/>
    </xf>
    <xf numFmtId="164" fontId="16" fillId="2" borderId="0" xfId="0" applyNumberFormat="1" applyFont="1" applyFill="1" applyBorder="1" applyAlignment="1">
      <alignment horizontal="right" wrapText="1"/>
    </xf>
    <xf numFmtId="164" fontId="17" fillId="2" borderId="1" xfId="37" applyNumberFormat="1" applyFont="1" applyFill="1" applyBorder="1" applyAlignment="1" applyProtection="1">
      <alignment wrapText="1"/>
      <protection hidden="1"/>
    </xf>
    <xf numFmtId="164" fontId="5" fillId="2" borderId="1" xfId="47" applyNumberFormat="1" applyFont="1" applyFill="1" applyBorder="1" applyAlignment="1" applyProtection="1">
      <alignment wrapText="1"/>
      <protection hidden="1"/>
    </xf>
    <xf numFmtId="164" fontId="5" fillId="2" borderId="1" xfId="49" applyNumberFormat="1" applyFont="1" applyFill="1" applyBorder="1" applyAlignment="1" applyProtection="1">
      <alignment wrapText="1"/>
      <protection hidden="1"/>
    </xf>
    <xf numFmtId="164" fontId="5" fillId="2" borderId="1" xfId="37" applyNumberFormat="1" applyFont="1" applyFill="1" applyBorder="1" applyAlignment="1" applyProtection="1">
      <alignment wrapText="1"/>
      <protection hidden="1"/>
    </xf>
    <xf numFmtId="164" fontId="5" fillId="2" borderId="1" xfId="26" applyNumberFormat="1" applyFont="1" applyFill="1" applyBorder="1" applyAlignment="1" applyProtection="1">
      <alignment wrapText="1"/>
      <protection hidden="1"/>
    </xf>
    <xf numFmtId="164" fontId="5" fillId="2" borderId="1" xfId="0" applyNumberFormat="1" applyFont="1" applyFill="1" applyBorder="1" applyAlignment="1"/>
    <xf numFmtId="164" fontId="5" fillId="2" borderId="1" xfId="43" applyNumberFormat="1" applyFont="1" applyFill="1" applyBorder="1" applyAlignment="1" applyProtection="1">
      <alignment wrapText="1"/>
      <protection hidden="1"/>
    </xf>
    <xf numFmtId="0" fontId="4" fillId="2" borderId="0" xfId="0" applyFont="1" applyFill="1" applyAlignment="1">
      <alignment wrapText="1"/>
    </xf>
    <xf numFmtId="0" fontId="4" fillId="2" borderId="0" xfId="0" applyFont="1" applyFill="1" applyAlignment="1">
      <alignment horizontal="right" wrapText="1"/>
    </xf>
    <xf numFmtId="0" fontId="4" fillId="2" borderId="0" xfId="0" applyFont="1" applyFill="1" applyAlignment="1">
      <alignment horizontal="right"/>
    </xf>
    <xf numFmtId="0" fontId="4" fillId="2" borderId="0" xfId="0" applyFont="1" applyFill="1" applyAlignment="1">
      <alignment horizontal="left"/>
    </xf>
    <xf numFmtId="0" fontId="3" fillId="2" borderId="0" xfId="0" applyFont="1" applyFill="1" applyAlignment="1">
      <alignment horizontal="center"/>
    </xf>
    <xf numFmtId="0" fontId="6" fillId="2" borderId="1" xfId="0" applyFont="1" applyFill="1" applyBorder="1" applyAlignment="1">
      <alignment horizontal="center" vertical="center" wrapText="1"/>
    </xf>
    <xf numFmtId="4" fontId="5" fillId="2" borderId="0" xfId="0" applyNumberFormat="1" applyFont="1" applyFill="1"/>
    <xf numFmtId="0" fontId="5" fillId="2" borderId="0" xfId="0" applyFont="1" applyFill="1"/>
    <xf numFmtId="164" fontId="5" fillId="2" borderId="0" xfId="0" applyNumberFormat="1" applyFont="1" applyFill="1"/>
    <xf numFmtId="0" fontId="5" fillId="2" borderId="1" xfId="0" applyFont="1" applyFill="1" applyBorder="1" applyAlignment="1">
      <alignment horizontal="center" vertical="center"/>
    </xf>
    <xf numFmtId="0" fontId="6"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164" fontId="6" fillId="2" borderId="1" xfId="0" applyNumberFormat="1" applyFont="1" applyFill="1" applyBorder="1" applyAlignment="1"/>
    <xf numFmtId="165" fontId="4" fillId="2" borderId="0" xfId="0" applyNumberFormat="1" applyFont="1" applyFill="1"/>
    <xf numFmtId="167" fontId="4" fillId="2" borderId="0" xfId="0" applyNumberFormat="1" applyFont="1" applyFill="1"/>
    <xf numFmtId="0" fontId="5" fillId="2" borderId="1" xfId="48" applyNumberFormat="1" applyFont="1" applyFill="1" applyBorder="1" applyAlignment="1" applyProtection="1">
      <alignment vertical="top" wrapText="1"/>
      <protection hidden="1"/>
    </xf>
    <xf numFmtId="0" fontId="14" fillId="2" borderId="1" xfId="36" applyNumberFormat="1" applyFont="1" applyFill="1" applyBorder="1" applyAlignment="1" applyProtection="1">
      <alignment horizontal="left" vertical="top" wrapText="1"/>
      <protection hidden="1"/>
    </xf>
    <xf numFmtId="4" fontId="15" fillId="2" borderId="0" xfId="0" applyNumberFormat="1" applyFont="1" applyFill="1"/>
    <xf numFmtId="0" fontId="15" fillId="2" borderId="0" xfId="0" applyFont="1" applyFill="1"/>
    <xf numFmtId="164" fontId="15" fillId="2" borderId="0" xfId="0" applyNumberFormat="1" applyFont="1" applyFill="1"/>
    <xf numFmtId="167" fontId="15" fillId="2" borderId="0" xfId="0" applyNumberFormat="1" applyFont="1" applyFill="1"/>
    <xf numFmtId="0" fontId="5" fillId="2" borderId="1" xfId="25" applyNumberFormat="1" applyFont="1" applyFill="1" applyBorder="1" applyAlignment="1" applyProtection="1">
      <alignment horizontal="left" vertical="top" wrapText="1"/>
      <protection hidden="1"/>
    </xf>
    <xf numFmtId="0" fontId="5" fillId="2" borderId="1" xfId="35" applyNumberFormat="1" applyFont="1" applyFill="1" applyBorder="1" applyAlignment="1" applyProtection="1">
      <alignment horizontal="left" vertical="top" wrapText="1"/>
      <protection hidden="1"/>
    </xf>
    <xf numFmtId="0" fontId="5" fillId="2" borderId="1" xfId="33" applyNumberFormat="1" applyFont="1" applyFill="1" applyBorder="1" applyAlignment="1" applyProtection="1">
      <alignment horizontal="left" vertical="top" wrapText="1"/>
      <protection hidden="1"/>
    </xf>
    <xf numFmtId="0" fontId="13" fillId="2" borderId="0" xfId="0" applyFont="1" applyFill="1"/>
    <xf numFmtId="0" fontId="5" fillId="2" borderId="1" xfId="0" applyNumberFormat="1" applyFont="1" applyFill="1" applyBorder="1" applyAlignment="1" applyProtection="1">
      <alignment vertical="top" wrapText="1"/>
      <protection locked="0"/>
    </xf>
    <xf numFmtId="0" fontId="6" fillId="2" borderId="1" xfId="0" applyFont="1" applyFill="1" applyBorder="1" applyAlignment="1">
      <alignment vertical="top" wrapText="1"/>
    </xf>
    <xf numFmtId="0" fontId="12" fillId="2" borderId="1" xfId="0" applyFont="1" applyFill="1" applyBorder="1" applyAlignment="1">
      <alignment vertical="top" wrapText="1"/>
    </xf>
    <xf numFmtId="166" fontId="4" fillId="2" borderId="0" xfId="0" applyNumberFormat="1" applyFont="1" applyFill="1"/>
    <xf numFmtId="0" fontId="3" fillId="2" borderId="1" xfId="0" applyFont="1" applyFill="1" applyBorder="1" applyAlignment="1">
      <alignment vertical="top"/>
    </xf>
    <xf numFmtId="0" fontId="6" fillId="2" borderId="1" xfId="0" applyFont="1" applyFill="1" applyBorder="1" applyAlignment="1">
      <alignment horizontal="left"/>
    </xf>
    <xf numFmtId="0" fontId="3" fillId="2" borderId="0" xfId="0" applyFont="1" applyFill="1" applyBorder="1" applyAlignment="1">
      <alignment vertical="top"/>
    </xf>
    <xf numFmtId="0" fontId="6" fillId="2" borderId="0" xfId="0" applyFont="1" applyFill="1" applyBorder="1" applyAlignment="1">
      <alignment horizontal="left"/>
    </xf>
    <xf numFmtId="0" fontId="5" fillId="2" borderId="2" xfId="0" applyFont="1" applyFill="1" applyBorder="1" applyAlignment="1">
      <alignment wrapText="1"/>
    </xf>
    <xf numFmtId="0" fontId="5" fillId="2" borderId="2" xfId="0" applyFont="1" applyFill="1" applyBorder="1" applyAlignment="1">
      <alignment horizontal="left" vertical="top" wrapText="1"/>
    </xf>
    <xf numFmtId="164" fontId="5" fillId="2" borderId="2" xfId="0" applyNumberFormat="1" applyFont="1" applyFill="1" applyBorder="1" applyAlignment="1"/>
  </cellXfs>
  <cellStyles count="56">
    <cellStyle name="Обычный" xfId="0" builtinId="0"/>
    <cellStyle name="Обычный 2" xfId="55" xr:uid="{00000000-0005-0000-0000-000001000000}"/>
    <cellStyle name="Обычный 2 10" xfId="9" xr:uid="{00000000-0005-0000-0000-000002000000}"/>
    <cellStyle name="Обычный 2 11" xfId="10" xr:uid="{00000000-0005-0000-0000-000003000000}"/>
    <cellStyle name="Обычный 2 12" xfId="11" xr:uid="{00000000-0005-0000-0000-000004000000}"/>
    <cellStyle name="Обычный 2 13" xfId="12" xr:uid="{00000000-0005-0000-0000-000005000000}"/>
    <cellStyle name="Обычный 2 14" xfId="13" xr:uid="{00000000-0005-0000-0000-000006000000}"/>
    <cellStyle name="Обычный 2 15" xfId="14" xr:uid="{00000000-0005-0000-0000-000007000000}"/>
    <cellStyle name="Обычный 2 16" xfId="15" xr:uid="{00000000-0005-0000-0000-000008000000}"/>
    <cellStyle name="Обычный 2 17" xfId="16" xr:uid="{00000000-0005-0000-0000-000009000000}"/>
    <cellStyle name="Обычный 2 18" xfId="17" xr:uid="{00000000-0005-0000-0000-00000A000000}"/>
    <cellStyle name="Обычный 2 19" xfId="18" xr:uid="{00000000-0005-0000-0000-00000B000000}"/>
    <cellStyle name="Обычный 2 2" xfId="1" xr:uid="{00000000-0005-0000-0000-00000C000000}"/>
    <cellStyle name="Обычный 2 20" xfId="19" xr:uid="{00000000-0005-0000-0000-00000D000000}"/>
    <cellStyle name="Обычный 2 21" xfId="20" xr:uid="{00000000-0005-0000-0000-00000E000000}"/>
    <cellStyle name="Обычный 2 22" xfId="21" xr:uid="{00000000-0005-0000-0000-00000F000000}"/>
    <cellStyle name="Обычный 2 23" xfId="22" xr:uid="{00000000-0005-0000-0000-000010000000}"/>
    <cellStyle name="Обычный 2 24" xfId="23" xr:uid="{00000000-0005-0000-0000-000011000000}"/>
    <cellStyle name="Обычный 2 25" xfId="24" xr:uid="{00000000-0005-0000-0000-000012000000}"/>
    <cellStyle name="Обычный 2 26" xfId="25" xr:uid="{00000000-0005-0000-0000-000013000000}"/>
    <cellStyle name="Обычный 2 27" xfId="26" xr:uid="{00000000-0005-0000-0000-000014000000}"/>
    <cellStyle name="Обычный 2 28" xfId="27" xr:uid="{00000000-0005-0000-0000-000015000000}"/>
    <cellStyle name="Обычный 2 29" xfId="28" xr:uid="{00000000-0005-0000-0000-000016000000}"/>
    <cellStyle name="Обычный 2 3" xfId="2" xr:uid="{00000000-0005-0000-0000-000017000000}"/>
    <cellStyle name="Обычный 2 30" xfId="29" xr:uid="{00000000-0005-0000-0000-000018000000}"/>
    <cellStyle name="Обычный 2 31" xfId="30" xr:uid="{00000000-0005-0000-0000-000019000000}"/>
    <cellStyle name="Обычный 2 32" xfId="31" xr:uid="{00000000-0005-0000-0000-00001A000000}"/>
    <cellStyle name="Обычный 2 33" xfId="32" xr:uid="{00000000-0005-0000-0000-00001B000000}"/>
    <cellStyle name="Обычный 2 34" xfId="33" xr:uid="{00000000-0005-0000-0000-00001C000000}"/>
    <cellStyle name="Обычный 2 35" xfId="34" xr:uid="{00000000-0005-0000-0000-00001D000000}"/>
    <cellStyle name="Обычный 2 36" xfId="35" xr:uid="{00000000-0005-0000-0000-00001E000000}"/>
    <cellStyle name="Обычный 2 37" xfId="36" xr:uid="{00000000-0005-0000-0000-00001F000000}"/>
    <cellStyle name="Обычный 2 38" xfId="37" xr:uid="{00000000-0005-0000-0000-000020000000}"/>
    <cellStyle name="Обычный 2 39" xfId="38" xr:uid="{00000000-0005-0000-0000-000021000000}"/>
    <cellStyle name="Обычный 2 4" xfId="3" xr:uid="{00000000-0005-0000-0000-000022000000}"/>
    <cellStyle name="Обычный 2 40" xfId="39" xr:uid="{00000000-0005-0000-0000-000023000000}"/>
    <cellStyle name="Обычный 2 41" xfId="40" xr:uid="{00000000-0005-0000-0000-000024000000}"/>
    <cellStyle name="Обычный 2 42" xfId="41" xr:uid="{00000000-0005-0000-0000-000025000000}"/>
    <cellStyle name="Обычный 2 43" xfId="42" xr:uid="{00000000-0005-0000-0000-000026000000}"/>
    <cellStyle name="Обычный 2 44" xfId="43" xr:uid="{00000000-0005-0000-0000-000027000000}"/>
    <cellStyle name="Обычный 2 45" xfId="44" xr:uid="{00000000-0005-0000-0000-000028000000}"/>
    <cellStyle name="Обычный 2 46" xfId="45" xr:uid="{00000000-0005-0000-0000-000029000000}"/>
    <cellStyle name="Обычный 2 47" xfId="46" xr:uid="{00000000-0005-0000-0000-00002A000000}"/>
    <cellStyle name="Обычный 2 48" xfId="47" xr:uid="{00000000-0005-0000-0000-00002B000000}"/>
    <cellStyle name="Обычный 2 49" xfId="48" xr:uid="{00000000-0005-0000-0000-00002C000000}"/>
    <cellStyle name="Обычный 2 5" xfId="4" xr:uid="{00000000-0005-0000-0000-00002D000000}"/>
    <cellStyle name="Обычный 2 50" xfId="49" xr:uid="{00000000-0005-0000-0000-00002E000000}"/>
    <cellStyle name="Обычный 2 51" xfId="50" xr:uid="{00000000-0005-0000-0000-00002F000000}"/>
    <cellStyle name="Обычный 2 52" xfId="51" xr:uid="{00000000-0005-0000-0000-000030000000}"/>
    <cellStyle name="Обычный 2 53" xfId="52" xr:uid="{00000000-0005-0000-0000-000031000000}"/>
    <cellStyle name="Обычный 2 54" xfId="53" xr:uid="{00000000-0005-0000-0000-000032000000}"/>
    <cellStyle name="Обычный 2 6" xfId="5" xr:uid="{00000000-0005-0000-0000-000033000000}"/>
    <cellStyle name="Обычный 2 7" xfId="6" xr:uid="{00000000-0005-0000-0000-000034000000}"/>
    <cellStyle name="Обычный 2 8" xfId="7" xr:uid="{00000000-0005-0000-0000-000035000000}"/>
    <cellStyle name="Обычный 2 9" xfId="8" xr:uid="{00000000-0005-0000-0000-000036000000}"/>
    <cellStyle name="Обычный 3" xfId="54" xr:uid="{00000000-0005-0000-0000-00003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1"/>
  <sheetViews>
    <sheetView tabSelected="1" topLeftCell="A136" zoomScaleNormal="100" workbookViewId="0">
      <selection activeCell="A140" sqref="A140:C140"/>
    </sheetView>
  </sheetViews>
  <sheetFormatPr defaultColWidth="9.140625" defaultRowHeight="18.75" x14ac:dyDescent="0.3"/>
  <cols>
    <col min="1" max="1" width="28.42578125" style="2" customWidth="1"/>
    <col min="2" max="2" width="57.85546875" style="41" customWidth="1"/>
    <col min="3" max="3" width="16.85546875" style="12" customWidth="1"/>
    <col min="4" max="4" width="26.85546875" style="1" hidden="1" customWidth="1"/>
    <col min="5" max="5" width="29.42578125" style="2" hidden="1" customWidth="1"/>
    <col min="6" max="6" width="17.7109375" style="3" hidden="1" customWidth="1"/>
    <col min="7" max="8" width="8.85546875" style="2" hidden="1" customWidth="1"/>
    <col min="9" max="32" width="8.85546875" style="2" customWidth="1"/>
    <col min="33" max="16384" width="9.140625" style="2"/>
  </cols>
  <sheetData>
    <row r="1" spans="1:8" ht="18" customHeight="1" x14ac:dyDescent="0.3">
      <c r="A1" s="38"/>
      <c r="B1" s="39" t="s">
        <v>44</v>
      </c>
      <c r="C1" s="39"/>
    </row>
    <row r="2" spans="1:8" ht="18" customHeight="1" x14ac:dyDescent="0.3">
      <c r="B2" s="40" t="s">
        <v>8</v>
      </c>
      <c r="C2" s="40"/>
    </row>
    <row r="3" spans="1:8" ht="15" customHeight="1" x14ac:dyDescent="0.3">
      <c r="B3" s="40" t="s">
        <v>9</v>
      </c>
      <c r="C3" s="40"/>
    </row>
    <row r="4" spans="1:8" ht="11.25" customHeight="1" x14ac:dyDescent="0.3"/>
    <row r="5" spans="1:8" x14ac:dyDescent="0.3">
      <c r="A5" s="42" t="s">
        <v>0</v>
      </c>
      <c r="B5" s="42"/>
      <c r="C5" s="42"/>
    </row>
    <row r="6" spans="1:8" x14ac:dyDescent="0.3">
      <c r="A6" s="42" t="s">
        <v>1</v>
      </c>
      <c r="B6" s="42"/>
      <c r="C6" s="42"/>
    </row>
    <row r="7" spans="1:8" ht="15" customHeight="1" x14ac:dyDescent="0.3">
      <c r="A7" s="42" t="s">
        <v>224</v>
      </c>
      <c r="B7" s="42"/>
      <c r="C7" s="42"/>
    </row>
    <row r="8" spans="1:8" x14ac:dyDescent="0.3">
      <c r="C8" s="30" t="s">
        <v>223</v>
      </c>
    </row>
    <row r="9" spans="1:8" s="45" customFormat="1" ht="63" x14ac:dyDescent="0.25">
      <c r="A9" s="43" t="s">
        <v>2</v>
      </c>
      <c r="B9" s="43" t="s">
        <v>3</v>
      </c>
      <c r="C9" s="15" t="s">
        <v>4</v>
      </c>
      <c r="D9" s="44"/>
      <c r="F9" s="46"/>
    </row>
    <row r="10" spans="1:8" x14ac:dyDescent="0.3">
      <c r="A10" s="47">
        <v>1</v>
      </c>
      <c r="B10" s="47">
        <v>2</v>
      </c>
      <c r="C10" s="13">
        <v>3</v>
      </c>
    </row>
    <row r="11" spans="1:8" x14ac:dyDescent="0.3">
      <c r="A11" s="48" t="s">
        <v>15</v>
      </c>
      <c r="B11" s="49"/>
      <c r="C11" s="50">
        <f>SUM(C12:C55)</f>
        <v>3397448.0999999992</v>
      </c>
      <c r="D11" s="1">
        <f>SUM(D12:D55)</f>
        <v>3044356921.4400001</v>
      </c>
      <c r="E11" s="51">
        <f>SUM(D12:D34)</f>
        <v>384706450.79000002</v>
      </c>
      <c r="F11" s="3">
        <f>SUM(C12:C34)</f>
        <v>591579.29999999993</v>
      </c>
      <c r="H11" s="52">
        <f t="shared" ref="H11:H42" si="0">C11/$C$140*100</f>
        <v>58.106205433911953</v>
      </c>
    </row>
    <row r="12" spans="1:8" ht="55.5" customHeight="1" x14ac:dyDescent="0.3">
      <c r="A12" s="18" t="s">
        <v>16</v>
      </c>
      <c r="B12" s="6" t="s">
        <v>218</v>
      </c>
      <c r="C12" s="32">
        <v>1.1000000000000001</v>
      </c>
      <c r="D12" s="1">
        <v>16258.77</v>
      </c>
      <c r="H12" s="52">
        <f t="shared" si="0"/>
        <v>1.8813186867314666E-5</v>
      </c>
    </row>
    <row r="13" spans="1:8" ht="117.75" customHeight="1" x14ac:dyDescent="0.3">
      <c r="A13" s="18" t="s">
        <v>24</v>
      </c>
      <c r="B13" s="6" t="s">
        <v>45</v>
      </c>
      <c r="C13" s="32">
        <v>506299.4</v>
      </c>
      <c r="D13" s="1">
        <v>338591601.20999998</v>
      </c>
      <c r="H13" s="52">
        <f t="shared" si="0"/>
        <v>8.6591865663720853</v>
      </c>
    </row>
    <row r="14" spans="1:8" ht="107.45" customHeight="1" x14ac:dyDescent="0.3">
      <c r="A14" s="18" t="s">
        <v>34</v>
      </c>
      <c r="B14" s="5" t="s">
        <v>46</v>
      </c>
      <c r="C14" s="32">
        <v>25447.7</v>
      </c>
      <c r="H14" s="52">
        <f t="shared" si="0"/>
        <v>0.43522939585760312</v>
      </c>
    </row>
    <row r="15" spans="1:8" ht="130.69999999999999" customHeight="1" x14ac:dyDescent="0.3">
      <c r="A15" s="18" t="s">
        <v>147</v>
      </c>
      <c r="B15" s="6" t="s">
        <v>214</v>
      </c>
      <c r="C15" s="32">
        <v>2049.1999999999998</v>
      </c>
      <c r="H15" s="52">
        <f t="shared" si="0"/>
        <v>3.5047256844092003E-2</v>
      </c>
    </row>
    <row r="16" spans="1:8" ht="120.2" customHeight="1" x14ac:dyDescent="0.3">
      <c r="A16" s="18" t="s">
        <v>148</v>
      </c>
      <c r="B16" s="6" t="s">
        <v>215</v>
      </c>
      <c r="C16" s="32">
        <v>4.9000000000000004</v>
      </c>
      <c r="H16" s="52">
        <f t="shared" si="0"/>
        <v>8.3804196045310776E-5</v>
      </c>
    </row>
    <row r="17" spans="1:8" ht="88.5" customHeight="1" x14ac:dyDescent="0.3">
      <c r="A17" s="18" t="s">
        <v>17</v>
      </c>
      <c r="B17" s="6" t="s">
        <v>47</v>
      </c>
      <c r="C17" s="32">
        <v>47009.9</v>
      </c>
      <c r="D17" s="1">
        <v>20205028.289999999</v>
      </c>
      <c r="H17" s="52">
        <f t="shared" si="0"/>
        <v>0.80400548483070511</v>
      </c>
    </row>
    <row r="18" spans="1:8" ht="106.5" customHeight="1" x14ac:dyDescent="0.3">
      <c r="A18" s="18" t="s">
        <v>33</v>
      </c>
      <c r="B18" s="6" t="s">
        <v>48</v>
      </c>
      <c r="C18" s="32">
        <v>3642.9</v>
      </c>
      <c r="D18" s="1">
        <v>574011.85</v>
      </c>
      <c r="H18" s="52">
        <f t="shared" si="0"/>
        <v>6.2304144035400535E-2</v>
      </c>
    </row>
    <row r="19" spans="1:8" ht="45" customHeight="1" x14ac:dyDescent="0.3">
      <c r="A19" s="18" t="s">
        <v>25</v>
      </c>
      <c r="B19" s="6" t="s">
        <v>49</v>
      </c>
      <c r="C19" s="32">
        <v>2242.4</v>
      </c>
      <c r="D19" s="1">
        <v>3850</v>
      </c>
      <c r="H19" s="52">
        <f t="shared" si="0"/>
        <v>3.8351536573878554E-2</v>
      </c>
    </row>
    <row r="20" spans="1:8" ht="57.2" customHeight="1" x14ac:dyDescent="0.3">
      <c r="A20" s="18" t="s">
        <v>37</v>
      </c>
      <c r="B20" s="11" t="s">
        <v>50</v>
      </c>
      <c r="C20" s="32">
        <v>580.6</v>
      </c>
      <c r="D20" s="1">
        <v>3685167.33</v>
      </c>
      <c r="H20" s="52">
        <f t="shared" si="0"/>
        <v>9.929942086511722E-3</v>
      </c>
    </row>
    <row r="21" spans="1:8" ht="36.75" customHeight="1" x14ac:dyDescent="0.3">
      <c r="A21" s="18" t="s">
        <v>22</v>
      </c>
      <c r="B21" s="6" t="s">
        <v>101</v>
      </c>
      <c r="C21" s="32">
        <v>81.400000000000006</v>
      </c>
      <c r="H21" s="52">
        <f t="shared" si="0"/>
        <v>1.3921758281812853E-3</v>
      </c>
    </row>
    <row r="22" spans="1:8" ht="44.45" customHeight="1" x14ac:dyDescent="0.3">
      <c r="A22" s="18" t="s">
        <v>18</v>
      </c>
      <c r="B22" s="6" t="s">
        <v>51</v>
      </c>
      <c r="C22" s="32">
        <v>737.9</v>
      </c>
      <c r="D22" s="1">
        <v>17845857.449999999</v>
      </c>
      <c r="H22" s="52">
        <f t="shared" si="0"/>
        <v>1.2620227808537719E-2</v>
      </c>
    </row>
    <row r="23" spans="1:8" ht="109.5" customHeight="1" x14ac:dyDescent="0.3">
      <c r="A23" s="18" t="s">
        <v>23</v>
      </c>
      <c r="B23" s="6" t="s">
        <v>52</v>
      </c>
      <c r="C23" s="32">
        <v>1199.9000000000001</v>
      </c>
      <c r="D23" s="1">
        <v>3905085.41</v>
      </c>
      <c r="H23" s="52">
        <f t="shared" si="0"/>
        <v>2.0521766292809881E-2</v>
      </c>
    </row>
    <row r="24" spans="1:8" ht="72" customHeight="1" x14ac:dyDescent="0.3">
      <c r="A24" s="18" t="s">
        <v>19</v>
      </c>
      <c r="B24" s="6" t="s">
        <v>53</v>
      </c>
      <c r="C24" s="32">
        <v>817.1</v>
      </c>
      <c r="D24" s="1">
        <v>32199.56</v>
      </c>
      <c r="H24" s="52">
        <f t="shared" si="0"/>
        <v>1.3974777262984375E-2</v>
      </c>
    </row>
    <row r="25" spans="1:8" ht="81" customHeight="1" x14ac:dyDescent="0.3">
      <c r="A25" s="18" t="s">
        <v>225</v>
      </c>
      <c r="B25" s="6" t="s">
        <v>249</v>
      </c>
      <c r="C25" s="32">
        <v>233.5</v>
      </c>
      <c r="H25" s="52">
        <f t="shared" si="0"/>
        <v>3.9935264850163403E-3</v>
      </c>
    </row>
    <row r="26" spans="1:8" ht="105" customHeight="1" x14ac:dyDescent="0.3">
      <c r="A26" s="18" t="s">
        <v>219</v>
      </c>
      <c r="B26" s="6" t="s">
        <v>213</v>
      </c>
      <c r="C26" s="32">
        <v>102</v>
      </c>
      <c r="H26" s="52">
        <f t="shared" si="0"/>
        <v>1.7444955095146327E-3</v>
      </c>
    </row>
    <row r="27" spans="1:8" ht="103.7" customHeight="1" x14ac:dyDescent="0.3">
      <c r="A27" s="18" t="s">
        <v>126</v>
      </c>
      <c r="B27" s="6" t="s">
        <v>130</v>
      </c>
      <c r="C27" s="32">
        <v>685</v>
      </c>
      <c r="H27" s="52">
        <f t="shared" si="0"/>
        <v>1.1715484549191406E-2</v>
      </c>
    </row>
    <row r="28" spans="1:8" ht="101.25" customHeight="1" x14ac:dyDescent="0.3">
      <c r="A28" s="18" t="s">
        <v>129</v>
      </c>
      <c r="B28" s="6" t="s">
        <v>131</v>
      </c>
      <c r="C28" s="32">
        <v>348.4</v>
      </c>
      <c r="H28" s="52">
        <f t="shared" si="0"/>
        <v>5.958649367793117E-3</v>
      </c>
    </row>
    <row r="29" spans="1:8" ht="54" customHeight="1" x14ac:dyDescent="0.3">
      <c r="A29" s="18" t="s">
        <v>127</v>
      </c>
      <c r="B29" s="6" t="s">
        <v>132</v>
      </c>
      <c r="C29" s="32">
        <v>143.19999999999999</v>
      </c>
      <c r="H29" s="52">
        <f t="shared" si="0"/>
        <v>2.4491348721813271E-3</v>
      </c>
    </row>
    <row r="30" spans="1:8" ht="96.75" customHeight="1" x14ac:dyDescent="0.3">
      <c r="A30" s="18" t="s">
        <v>226</v>
      </c>
      <c r="B30" s="6" t="s">
        <v>248</v>
      </c>
      <c r="C30" s="32">
        <v>4.7</v>
      </c>
      <c r="H30" s="52">
        <f t="shared" si="0"/>
        <v>8.0383616614889932E-5</v>
      </c>
    </row>
    <row r="31" spans="1:8" ht="141.75" customHeight="1" x14ac:dyDescent="0.3">
      <c r="A31" s="18" t="s">
        <v>227</v>
      </c>
      <c r="B31" s="6" t="s">
        <v>247</v>
      </c>
      <c r="C31" s="32">
        <v>74.099999999999994</v>
      </c>
      <c r="H31" s="52">
        <f t="shared" si="0"/>
        <v>1.2673246789709242E-3</v>
      </c>
    </row>
    <row r="32" spans="1:8" ht="168.75" customHeight="1" x14ac:dyDescent="0.3">
      <c r="A32" s="18" t="s">
        <v>184</v>
      </c>
      <c r="B32" s="6" t="s">
        <v>216</v>
      </c>
      <c r="C32" s="32">
        <v>39.1</v>
      </c>
      <c r="D32" s="1">
        <v>45490.8</v>
      </c>
      <c r="H32" s="52">
        <f t="shared" si="0"/>
        <v>6.687232786472758E-4</v>
      </c>
    </row>
    <row r="33" spans="1:8" ht="39.75" customHeight="1" x14ac:dyDescent="0.3">
      <c r="A33" s="18" t="s">
        <v>20</v>
      </c>
      <c r="B33" s="6" t="s">
        <v>55</v>
      </c>
      <c r="C33" s="32">
        <v>-174.5</v>
      </c>
      <c r="D33" s="1">
        <v>-214969.71</v>
      </c>
      <c r="H33" s="52">
        <f t="shared" si="0"/>
        <v>-2.9844555530421902E-3</v>
      </c>
    </row>
    <row r="34" spans="1:8" ht="38.25" customHeight="1" x14ac:dyDescent="0.3">
      <c r="A34" s="18" t="s">
        <v>21</v>
      </c>
      <c r="B34" s="6" t="s">
        <v>56</v>
      </c>
      <c r="C34" s="32">
        <v>9.4</v>
      </c>
      <c r="D34" s="1">
        <v>16869.830000000002</v>
      </c>
      <c r="H34" s="52">
        <f t="shared" si="0"/>
        <v>1.6076723322977986E-4</v>
      </c>
    </row>
    <row r="35" spans="1:8" ht="62.25" customHeight="1" x14ac:dyDescent="0.3">
      <c r="A35" s="18" t="s">
        <v>228</v>
      </c>
      <c r="B35" s="6" t="s">
        <v>246</v>
      </c>
      <c r="C35" s="32">
        <v>11631.5</v>
      </c>
      <c r="H35" s="52">
        <f t="shared" si="0"/>
        <v>0.19893234822470049</v>
      </c>
    </row>
    <row r="36" spans="1:8" ht="56.25" customHeight="1" x14ac:dyDescent="0.3">
      <c r="A36" s="19" t="s">
        <v>102</v>
      </c>
      <c r="B36" s="7" t="s">
        <v>57</v>
      </c>
      <c r="C36" s="33">
        <v>102220.2</v>
      </c>
      <c r="D36" s="1">
        <v>12325900</v>
      </c>
      <c r="H36" s="52">
        <f t="shared" si="0"/>
        <v>1.7482615674675259</v>
      </c>
    </row>
    <row r="37" spans="1:8" ht="30.75" customHeight="1" x14ac:dyDescent="0.3">
      <c r="A37" s="19" t="s">
        <v>103</v>
      </c>
      <c r="B37" s="7" t="s">
        <v>58</v>
      </c>
      <c r="C37" s="33">
        <v>19690</v>
      </c>
      <c r="H37" s="52">
        <f t="shared" si="0"/>
        <v>0.3367560449249325</v>
      </c>
    </row>
    <row r="38" spans="1:8" ht="87" customHeight="1" x14ac:dyDescent="0.3">
      <c r="A38" s="19" t="s">
        <v>134</v>
      </c>
      <c r="B38" s="7" t="s">
        <v>133</v>
      </c>
      <c r="C38" s="33">
        <v>17227.8</v>
      </c>
      <c r="H38" s="52">
        <f t="shared" si="0"/>
        <v>0.2946452915570214</v>
      </c>
    </row>
    <row r="39" spans="1:8" ht="57.75" customHeight="1" x14ac:dyDescent="0.3">
      <c r="A39" s="19" t="s">
        <v>104</v>
      </c>
      <c r="B39" s="7" t="s">
        <v>87</v>
      </c>
      <c r="C39" s="33">
        <v>2055.4</v>
      </c>
      <c r="D39" s="1">
        <v>36995800</v>
      </c>
      <c r="H39" s="52">
        <f t="shared" si="0"/>
        <v>3.5153294806435059E-2</v>
      </c>
    </row>
    <row r="40" spans="1:8" ht="42.75" customHeight="1" x14ac:dyDescent="0.3">
      <c r="A40" s="19" t="s">
        <v>105</v>
      </c>
      <c r="B40" s="7" t="s">
        <v>135</v>
      </c>
      <c r="C40" s="33">
        <v>147.30000000000001</v>
      </c>
      <c r="H40" s="52">
        <f t="shared" si="0"/>
        <v>2.5192567505049547E-3</v>
      </c>
    </row>
    <row r="41" spans="1:8" ht="50.25" customHeight="1" x14ac:dyDescent="0.3">
      <c r="A41" s="19" t="s">
        <v>106</v>
      </c>
      <c r="B41" s="7" t="s">
        <v>118</v>
      </c>
      <c r="C41" s="33">
        <v>4189.2</v>
      </c>
      <c r="H41" s="52">
        <f t="shared" si="0"/>
        <v>7.1647456749595079E-2</v>
      </c>
    </row>
    <row r="42" spans="1:8" ht="31.7" customHeight="1" x14ac:dyDescent="0.3">
      <c r="A42" s="19" t="s">
        <v>107</v>
      </c>
      <c r="B42" s="7" t="s">
        <v>59</v>
      </c>
      <c r="C42" s="33">
        <v>217440.7</v>
      </c>
      <c r="D42" s="1">
        <v>891125771.61000001</v>
      </c>
      <c r="H42" s="52">
        <f t="shared" si="0"/>
        <v>3.7188659287815526</v>
      </c>
    </row>
    <row r="43" spans="1:8" ht="52.5" customHeight="1" x14ac:dyDescent="0.3">
      <c r="A43" s="19" t="s">
        <v>108</v>
      </c>
      <c r="B43" s="7" t="s">
        <v>60</v>
      </c>
      <c r="C43" s="33">
        <v>1739837.2</v>
      </c>
      <c r="D43" s="1">
        <v>1165290218.75</v>
      </c>
      <c r="H43" s="52">
        <f t="shared" ref="H43:H70" si="1">C43/$C$140*100</f>
        <v>29.756256693005017</v>
      </c>
    </row>
    <row r="44" spans="1:8" ht="108" customHeight="1" x14ac:dyDescent="0.3">
      <c r="A44" s="19" t="s">
        <v>109</v>
      </c>
      <c r="B44" s="7" t="s">
        <v>61</v>
      </c>
      <c r="C44" s="33">
        <v>13424</v>
      </c>
      <c r="D44" s="1">
        <v>7320000</v>
      </c>
      <c r="H44" s="52">
        <f t="shared" si="1"/>
        <v>0.22958929136984732</v>
      </c>
    </row>
    <row r="45" spans="1:8" ht="75" customHeight="1" x14ac:dyDescent="0.3">
      <c r="A45" s="19" t="s">
        <v>110</v>
      </c>
      <c r="B45" s="7" t="s">
        <v>250</v>
      </c>
      <c r="C45" s="33">
        <v>3550.4</v>
      </c>
      <c r="D45" s="1">
        <v>19726900</v>
      </c>
      <c r="H45" s="52">
        <f t="shared" si="1"/>
        <v>6.0722126048830899E-2</v>
      </c>
    </row>
    <row r="46" spans="1:8" ht="72" customHeight="1" x14ac:dyDescent="0.3">
      <c r="A46" s="19" t="s">
        <v>111</v>
      </c>
      <c r="B46" s="7" t="s">
        <v>62</v>
      </c>
      <c r="C46" s="33">
        <v>1.4</v>
      </c>
      <c r="H46" s="52">
        <f t="shared" si="1"/>
        <v>2.3944056012945936E-5</v>
      </c>
    </row>
    <row r="47" spans="1:8" ht="54.75" customHeight="1" x14ac:dyDescent="0.3">
      <c r="A47" s="19" t="s">
        <v>112</v>
      </c>
      <c r="B47" s="7" t="s">
        <v>63</v>
      </c>
      <c r="C47" s="33">
        <v>5554.9</v>
      </c>
      <c r="D47" s="1">
        <v>990339.6</v>
      </c>
      <c r="H47" s="52">
        <f t="shared" si="1"/>
        <v>9.5004883390223838E-2</v>
      </c>
    </row>
    <row r="48" spans="1:8" ht="87.75" customHeight="1" x14ac:dyDescent="0.3">
      <c r="A48" s="19" t="s">
        <v>113</v>
      </c>
      <c r="B48" s="7" t="s">
        <v>64</v>
      </c>
      <c r="C48" s="33">
        <v>534146.80000000005</v>
      </c>
      <c r="D48" s="1">
        <v>501283131.04000002</v>
      </c>
      <c r="H48" s="52">
        <f t="shared" si="1"/>
        <v>9.1354577845255935</v>
      </c>
    </row>
    <row r="49" spans="1:8" ht="102.75" customHeight="1" x14ac:dyDescent="0.3">
      <c r="A49" s="19" t="s">
        <v>229</v>
      </c>
      <c r="B49" s="7" t="s">
        <v>245</v>
      </c>
      <c r="C49" s="33">
        <v>280.3</v>
      </c>
      <c r="H49" s="52">
        <f t="shared" si="1"/>
        <v>4.7939420717348193E-3</v>
      </c>
    </row>
    <row r="50" spans="1:8" ht="86.25" customHeight="1" x14ac:dyDescent="0.3">
      <c r="A50" s="19" t="s">
        <v>128</v>
      </c>
      <c r="B50" s="53" t="s">
        <v>220</v>
      </c>
      <c r="C50" s="33">
        <v>38159.4</v>
      </c>
      <c r="H50" s="52">
        <f t="shared" si="1"/>
        <v>0.65263629358600661</v>
      </c>
    </row>
    <row r="51" spans="1:8" ht="40.700000000000003" customHeight="1" x14ac:dyDescent="0.3">
      <c r="A51" s="19" t="s">
        <v>114</v>
      </c>
      <c r="B51" s="7" t="s">
        <v>65</v>
      </c>
      <c r="C51" s="33">
        <v>12539.8</v>
      </c>
      <c r="D51" s="1">
        <v>7830406.9400000004</v>
      </c>
      <c r="H51" s="52">
        <f t="shared" si="1"/>
        <v>0.21446690970795676</v>
      </c>
    </row>
    <row r="52" spans="1:8" ht="60" customHeight="1" x14ac:dyDescent="0.3">
      <c r="A52" s="19" t="s">
        <v>115</v>
      </c>
      <c r="B52" s="7" t="s">
        <v>66</v>
      </c>
      <c r="C52" s="33">
        <v>325.89999999999998</v>
      </c>
      <c r="D52" s="1">
        <v>1784529</v>
      </c>
      <c r="H52" s="52">
        <f t="shared" si="1"/>
        <v>5.5738341818707716E-3</v>
      </c>
    </row>
    <row r="53" spans="1:8" ht="41.25" customHeight="1" x14ac:dyDescent="0.3">
      <c r="A53" s="19" t="s">
        <v>116</v>
      </c>
      <c r="B53" s="7" t="s">
        <v>67</v>
      </c>
      <c r="C53" s="33">
        <v>83300</v>
      </c>
      <c r="D53" s="1">
        <v>72088348</v>
      </c>
      <c r="H53" s="52">
        <f t="shared" si="1"/>
        <v>1.4246713327702833</v>
      </c>
    </row>
    <row r="54" spans="1:8" ht="54" customHeight="1" x14ac:dyDescent="0.3">
      <c r="A54" s="4" t="s">
        <v>149</v>
      </c>
      <c r="B54" s="7" t="s">
        <v>68</v>
      </c>
      <c r="C54" s="33">
        <v>186</v>
      </c>
      <c r="D54" s="1">
        <v>9970.9</v>
      </c>
      <c r="H54" s="52">
        <f t="shared" si="1"/>
        <v>3.1811388702913889E-3</v>
      </c>
    </row>
    <row r="55" spans="1:8" ht="72" customHeight="1" x14ac:dyDescent="0.3">
      <c r="A55" s="19" t="s">
        <v>117</v>
      </c>
      <c r="B55" s="7" t="s">
        <v>69</v>
      </c>
      <c r="C55" s="33">
        <v>-39.4</v>
      </c>
      <c r="D55" s="1">
        <v>-57120845.189999998</v>
      </c>
      <c r="H55" s="52">
        <f t="shared" si="1"/>
        <v>-6.7385414779290703E-4</v>
      </c>
    </row>
    <row r="56" spans="1:8" ht="33.75" customHeight="1" x14ac:dyDescent="0.3">
      <c r="A56" s="48" t="s">
        <v>180</v>
      </c>
      <c r="B56" s="48"/>
      <c r="C56" s="50">
        <f>C57+C58+C59+C62+C63+C64</f>
        <v>98165.1</v>
      </c>
      <c r="D56" s="1">
        <f>SUM(D57:D64)</f>
        <v>95546380.529999986</v>
      </c>
      <c r="H56" s="52">
        <f t="shared" si="1"/>
        <v>1.678907609226028</v>
      </c>
    </row>
    <row r="57" spans="1:8" ht="42.75" customHeight="1" x14ac:dyDescent="0.3">
      <c r="A57" s="20" t="s">
        <v>27</v>
      </c>
      <c r="B57" s="8" t="s">
        <v>96</v>
      </c>
      <c r="C57" s="34">
        <v>16545</v>
      </c>
      <c r="D57" s="1">
        <v>46663606.18</v>
      </c>
      <c r="H57" s="52">
        <f t="shared" si="1"/>
        <v>0.28296743338156466</v>
      </c>
    </row>
    <row r="58" spans="1:8" ht="24" customHeight="1" x14ac:dyDescent="0.3">
      <c r="A58" s="20" t="s">
        <v>28</v>
      </c>
      <c r="B58" s="8" t="s">
        <v>97</v>
      </c>
      <c r="C58" s="34">
        <v>787.2</v>
      </c>
      <c r="D58" s="1">
        <v>1951716.66</v>
      </c>
      <c r="H58" s="52">
        <f t="shared" si="1"/>
        <v>1.3463400638136457E-2</v>
      </c>
    </row>
    <row r="59" spans="1:8" s="56" customFormat="1" ht="41.25" customHeight="1" x14ac:dyDescent="0.3">
      <c r="A59" s="27" t="s">
        <v>29</v>
      </c>
      <c r="B59" s="54" t="s">
        <v>70</v>
      </c>
      <c r="C59" s="31">
        <f>C60+C61</f>
        <v>913.5</v>
      </c>
      <c r="D59" s="55">
        <v>34052833.450000003</v>
      </c>
      <c r="F59" s="57"/>
      <c r="H59" s="58">
        <f t="shared" si="1"/>
        <v>1.5623496548447224E-2</v>
      </c>
    </row>
    <row r="60" spans="1:8" ht="27.75" customHeight="1" x14ac:dyDescent="0.3">
      <c r="A60" s="20" t="s">
        <v>85</v>
      </c>
      <c r="B60" s="8" t="s">
        <v>98</v>
      </c>
      <c r="C60" s="34">
        <v>703.3</v>
      </c>
      <c r="H60" s="52">
        <f t="shared" si="1"/>
        <v>1.2028467567074912E-2</v>
      </c>
    </row>
    <row r="61" spans="1:8" ht="24.75" customHeight="1" x14ac:dyDescent="0.3">
      <c r="A61" s="20" t="s">
        <v>86</v>
      </c>
      <c r="B61" s="8" t="s">
        <v>99</v>
      </c>
      <c r="C61" s="34">
        <v>210.2</v>
      </c>
      <c r="H61" s="52">
        <f t="shared" si="1"/>
        <v>3.5950289813723108E-3</v>
      </c>
    </row>
    <row r="62" spans="1:8" ht="53.45" customHeight="1" x14ac:dyDescent="0.3">
      <c r="A62" s="20" t="s">
        <v>35</v>
      </c>
      <c r="B62" s="8" t="s">
        <v>100</v>
      </c>
      <c r="C62" s="34">
        <v>18257.400000000001</v>
      </c>
      <c r="D62" s="1">
        <v>12358224.24</v>
      </c>
      <c r="H62" s="52">
        <f t="shared" si="1"/>
        <v>0.31225443446482803</v>
      </c>
    </row>
    <row r="63" spans="1:8" ht="171.75" customHeight="1" x14ac:dyDescent="0.3">
      <c r="A63" s="20" t="s">
        <v>150</v>
      </c>
      <c r="B63" s="8" t="s">
        <v>216</v>
      </c>
      <c r="C63" s="34">
        <v>-6218.5</v>
      </c>
      <c r="H63" s="52">
        <f t="shared" si="1"/>
        <v>-0.10635436594036021</v>
      </c>
    </row>
    <row r="64" spans="1:8" ht="129.75" customHeight="1" x14ac:dyDescent="0.3">
      <c r="A64" s="21" t="s">
        <v>119</v>
      </c>
      <c r="B64" s="59" t="s">
        <v>136</v>
      </c>
      <c r="C64" s="35">
        <v>67880.5</v>
      </c>
      <c r="D64" s="1">
        <v>520000</v>
      </c>
      <c r="H64" s="52">
        <f t="shared" si="1"/>
        <v>1.1609532101334119</v>
      </c>
    </row>
    <row r="65" spans="1:8" ht="36" customHeight="1" x14ac:dyDescent="0.3">
      <c r="A65" s="48" t="s">
        <v>181</v>
      </c>
      <c r="B65" s="48"/>
      <c r="C65" s="50">
        <f>SUM(C66:C69)</f>
        <v>14076</v>
      </c>
      <c r="D65" s="1">
        <f>SUM(D66:D69)</f>
        <v>19696550.960000001</v>
      </c>
      <c r="H65" s="52">
        <f t="shared" si="1"/>
        <v>0.24074038031301928</v>
      </c>
    </row>
    <row r="66" spans="1:8" ht="136.5" customHeight="1" x14ac:dyDescent="0.3">
      <c r="A66" s="22" t="s">
        <v>89</v>
      </c>
      <c r="B66" s="60" t="s">
        <v>93</v>
      </c>
      <c r="C66" s="36">
        <v>7056.4</v>
      </c>
      <c r="D66" s="1">
        <v>7433815.7000000002</v>
      </c>
      <c r="H66" s="52">
        <f t="shared" si="1"/>
        <v>0.12068488346410836</v>
      </c>
    </row>
    <row r="67" spans="1:8" ht="158.25" customHeight="1" x14ac:dyDescent="0.3">
      <c r="A67" s="22" t="s">
        <v>90</v>
      </c>
      <c r="B67" s="60" t="s">
        <v>94</v>
      </c>
      <c r="C67" s="36">
        <v>38.1</v>
      </c>
      <c r="D67" s="1">
        <v>167448.18</v>
      </c>
      <c r="H67" s="52">
        <f t="shared" si="1"/>
        <v>6.5162038149517161E-4</v>
      </c>
    </row>
    <row r="68" spans="1:8" ht="144.75" customHeight="1" x14ac:dyDescent="0.3">
      <c r="A68" s="22" t="s">
        <v>91</v>
      </c>
      <c r="B68" s="61" t="s">
        <v>95</v>
      </c>
      <c r="C68" s="36">
        <v>7791.1</v>
      </c>
      <c r="D68" s="1">
        <v>12734982.550000001</v>
      </c>
      <c r="H68" s="52">
        <f t="shared" si="1"/>
        <v>0.13325038200175937</v>
      </c>
    </row>
    <row r="69" spans="1:8" ht="144.75" customHeight="1" x14ac:dyDescent="0.3">
      <c r="A69" s="22" t="s">
        <v>92</v>
      </c>
      <c r="B69" s="61" t="s">
        <v>137</v>
      </c>
      <c r="C69" s="36">
        <v>-809.6</v>
      </c>
      <c r="D69" s="1">
        <v>-639695.47</v>
      </c>
      <c r="H69" s="52">
        <f t="shared" si="1"/>
        <v>-1.3846505534343594E-2</v>
      </c>
    </row>
    <row r="70" spans="1:8" ht="39.200000000000003" customHeight="1" x14ac:dyDescent="0.3">
      <c r="A70" s="48" t="s">
        <v>145</v>
      </c>
      <c r="B70" s="48"/>
      <c r="C70" s="50">
        <f>SUM(C71:C73)</f>
        <v>127.3</v>
      </c>
      <c r="D70" s="1">
        <f>SUM(D73:D92)</f>
        <v>1462486161.05</v>
      </c>
      <c r="H70" s="52">
        <f t="shared" si="1"/>
        <v>2.1771988074628696E-3</v>
      </c>
    </row>
    <row r="71" spans="1:8" s="62" customFormat="1" ht="166.7" customHeight="1" x14ac:dyDescent="0.3">
      <c r="A71" s="26" t="s">
        <v>151</v>
      </c>
      <c r="B71" s="25" t="s">
        <v>185</v>
      </c>
      <c r="C71" s="36">
        <v>60.6</v>
      </c>
      <c r="D71" s="1"/>
      <c r="E71" s="2"/>
      <c r="F71" s="3"/>
      <c r="G71" s="2"/>
      <c r="H71" s="52"/>
    </row>
    <row r="72" spans="1:8" s="62" customFormat="1" ht="147.19999999999999" customHeight="1" x14ac:dyDescent="0.3">
      <c r="A72" s="26" t="s">
        <v>152</v>
      </c>
      <c r="B72" s="25" t="s">
        <v>186</v>
      </c>
      <c r="C72" s="36">
        <v>69.5</v>
      </c>
      <c r="D72" s="1"/>
      <c r="E72" s="2"/>
      <c r="F72" s="3"/>
      <c r="G72" s="2"/>
      <c r="H72" s="52"/>
    </row>
    <row r="73" spans="1:8" ht="171.75" customHeight="1" x14ac:dyDescent="0.3">
      <c r="A73" s="26" t="s">
        <v>153</v>
      </c>
      <c r="B73" s="9" t="s">
        <v>217</v>
      </c>
      <c r="C73" s="36">
        <v>-2.8</v>
      </c>
      <c r="D73" s="1">
        <v>1431421729.29</v>
      </c>
      <c r="H73" s="52">
        <f t="shared" ref="H73:H95" si="2">C73/$C$140*100</f>
        <v>-4.7888112025891872E-5</v>
      </c>
    </row>
    <row r="74" spans="1:8" ht="27" customHeight="1" x14ac:dyDescent="0.3">
      <c r="A74" s="48" t="s">
        <v>182</v>
      </c>
      <c r="B74" s="48"/>
      <c r="C74" s="50">
        <f>SUM(C75:C92)</f>
        <v>2070901.9000000001</v>
      </c>
      <c r="D74" s="1">
        <v>171025.07</v>
      </c>
      <c r="H74" s="52">
        <f t="shared" si="2"/>
        <v>35.418422207797263</v>
      </c>
    </row>
    <row r="75" spans="1:8" ht="90" customHeight="1" x14ac:dyDescent="0.3">
      <c r="A75" s="23" t="s">
        <v>5</v>
      </c>
      <c r="B75" s="17" t="s">
        <v>71</v>
      </c>
      <c r="C75" s="37">
        <v>1908366.3</v>
      </c>
      <c r="D75" s="1">
        <v>3012062.19</v>
      </c>
      <c r="H75" s="52">
        <f t="shared" si="2"/>
        <v>32.638592557441712</v>
      </c>
    </row>
    <row r="76" spans="1:8" ht="133.5" customHeight="1" x14ac:dyDescent="0.3">
      <c r="A76" s="23" t="s">
        <v>30</v>
      </c>
      <c r="B76" s="17" t="s">
        <v>72</v>
      </c>
      <c r="C76" s="37">
        <v>-254.3</v>
      </c>
      <c r="D76" s="1">
        <v>321639.09999999998</v>
      </c>
      <c r="H76" s="52">
        <f t="shared" si="2"/>
        <v>-4.3492667457801087E-3</v>
      </c>
    </row>
    <row r="77" spans="1:8" ht="54.75" customHeight="1" x14ac:dyDescent="0.3">
      <c r="A77" s="23" t="s">
        <v>6</v>
      </c>
      <c r="B77" s="17" t="s">
        <v>73</v>
      </c>
      <c r="C77" s="37">
        <v>1705.2</v>
      </c>
      <c r="H77" s="52">
        <f t="shared" si="2"/>
        <v>2.9163860223768153E-2</v>
      </c>
    </row>
    <row r="78" spans="1:8" ht="106.5" customHeight="1" x14ac:dyDescent="0.3">
      <c r="A78" s="23" t="s">
        <v>7</v>
      </c>
      <c r="B78" s="17" t="s">
        <v>74</v>
      </c>
      <c r="C78" s="37">
        <v>39128.1</v>
      </c>
      <c r="D78" s="1">
        <v>21287327.02</v>
      </c>
      <c r="H78" s="52">
        <f t="shared" si="2"/>
        <v>0.66920387005724991</v>
      </c>
    </row>
    <row r="79" spans="1:8" ht="122.25" customHeight="1" x14ac:dyDescent="0.3">
      <c r="A79" s="23" t="s">
        <v>221</v>
      </c>
      <c r="B79" s="17" t="s">
        <v>222</v>
      </c>
      <c r="C79" s="37">
        <v>6360.6</v>
      </c>
      <c r="H79" s="52">
        <f t="shared" si="2"/>
        <v>0.10878468762567425</v>
      </c>
    </row>
    <row r="80" spans="1:8" ht="35.450000000000003" customHeight="1" x14ac:dyDescent="0.3">
      <c r="A80" s="23" t="s">
        <v>10</v>
      </c>
      <c r="B80" s="17" t="s">
        <v>75</v>
      </c>
      <c r="C80" s="37">
        <v>47198.6</v>
      </c>
      <c r="D80" s="1">
        <v>4589694.18</v>
      </c>
      <c r="H80" s="52">
        <f t="shared" si="2"/>
        <v>0.80723280152330723</v>
      </c>
    </row>
    <row r="81" spans="1:8" ht="81.75" customHeight="1" x14ac:dyDescent="0.3">
      <c r="A81" s="23" t="s">
        <v>11</v>
      </c>
      <c r="B81" s="17" t="s">
        <v>138</v>
      </c>
      <c r="C81" s="37">
        <v>28580.1</v>
      </c>
      <c r="D81" s="1">
        <v>1275416.3</v>
      </c>
      <c r="H81" s="52">
        <f t="shared" si="2"/>
        <v>0.48880251089685439</v>
      </c>
    </row>
    <row r="82" spans="1:8" ht="40.700000000000003" customHeight="1" x14ac:dyDescent="0.3">
      <c r="A82" s="23" t="s">
        <v>12</v>
      </c>
      <c r="B82" s="17" t="s">
        <v>76</v>
      </c>
      <c r="C82" s="37">
        <v>226.9</v>
      </c>
      <c r="D82" s="1">
        <v>191788.63</v>
      </c>
      <c r="H82" s="52">
        <f t="shared" si="2"/>
        <v>3.8806473638124525E-3</v>
      </c>
    </row>
    <row r="83" spans="1:8" ht="51" customHeight="1" x14ac:dyDescent="0.3">
      <c r="A83" s="23" t="s">
        <v>32</v>
      </c>
      <c r="B83" s="17" t="s">
        <v>77</v>
      </c>
      <c r="C83" s="37">
        <v>0.5</v>
      </c>
      <c r="H83" s="52">
        <f t="shared" si="2"/>
        <v>8.5514485760521205E-6</v>
      </c>
    </row>
    <row r="84" spans="1:8" ht="27" customHeight="1" x14ac:dyDescent="0.3">
      <c r="A84" s="23" t="s">
        <v>13</v>
      </c>
      <c r="B84" s="17" t="s">
        <v>78</v>
      </c>
      <c r="C84" s="37">
        <v>503.2</v>
      </c>
      <c r="D84" s="1">
        <v>-15587.7</v>
      </c>
      <c r="H84" s="52">
        <f t="shared" si="2"/>
        <v>8.6061778469388537E-3</v>
      </c>
    </row>
    <row r="85" spans="1:8" ht="54" customHeight="1" x14ac:dyDescent="0.3">
      <c r="A85" s="23" t="s">
        <v>31</v>
      </c>
      <c r="B85" s="17" t="s">
        <v>79</v>
      </c>
      <c r="C85" s="37">
        <v>1679.8</v>
      </c>
      <c r="D85" s="1">
        <v>190557.25</v>
      </c>
      <c r="H85" s="52">
        <f t="shared" si="2"/>
        <v>2.8729446636104702E-2</v>
      </c>
    </row>
    <row r="86" spans="1:8" ht="54.75" customHeight="1" x14ac:dyDescent="0.3">
      <c r="A86" s="23" t="s">
        <v>26</v>
      </c>
      <c r="B86" s="17" t="s">
        <v>80</v>
      </c>
      <c r="C86" s="37">
        <v>1939.2</v>
      </c>
      <c r="H86" s="52">
        <f t="shared" si="2"/>
        <v>3.3165938157360547E-2</v>
      </c>
    </row>
    <row r="87" spans="1:8" ht="24" customHeight="1" x14ac:dyDescent="0.3">
      <c r="A87" s="23" t="s">
        <v>120</v>
      </c>
      <c r="B87" s="17" t="s">
        <v>139</v>
      </c>
      <c r="C87" s="37">
        <v>3379.1</v>
      </c>
      <c r="H87" s="52">
        <f t="shared" si="2"/>
        <v>5.779239976667544E-2</v>
      </c>
    </row>
    <row r="88" spans="1:8" ht="29.25" customHeight="1" x14ac:dyDescent="0.3">
      <c r="A88" s="23" t="s">
        <v>121</v>
      </c>
      <c r="B88" s="17" t="s">
        <v>140</v>
      </c>
      <c r="C88" s="37">
        <v>4814.8</v>
      </c>
      <c r="H88" s="52">
        <f t="shared" si="2"/>
        <v>8.2347029207951505E-2</v>
      </c>
    </row>
    <row r="89" spans="1:8" ht="57.2" customHeight="1" x14ac:dyDescent="0.3">
      <c r="A89" s="23" t="s">
        <v>38</v>
      </c>
      <c r="B89" s="17" t="s">
        <v>81</v>
      </c>
      <c r="C89" s="37">
        <v>22260.9</v>
      </c>
      <c r="H89" s="52">
        <f t="shared" si="2"/>
        <v>0.38072588321327733</v>
      </c>
    </row>
    <row r="90" spans="1:8" ht="52.5" customHeight="1" x14ac:dyDescent="0.3">
      <c r="A90" s="23" t="s">
        <v>141</v>
      </c>
      <c r="B90" s="17" t="s">
        <v>82</v>
      </c>
      <c r="C90" s="37">
        <v>720.9</v>
      </c>
      <c r="H90" s="52">
        <f t="shared" si="2"/>
        <v>1.2329478556951946E-2</v>
      </c>
    </row>
    <row r="91" spans="1:8" ht="54.75" customHeight="1" x14ac:dyDescent="0.3">
      <c r="A91" s="23" t="s">
        <v>36</v>
      </c>
      <c r="B91" s="17" t="s">
        <v>83</v>
      </c>
      <c r="C91" s="37">
        <v>4291.8999999999996</v>
      </c>
      <c r="D91" s="1">
        <v>509.72</v>
      </c>
      <c r="H91" s="52">
        <f t="shared" si="2"/>
        <v>7.3403924287116173E-2</v>
      </c>
    </row>
    <row r="92" spans="1:8" ht="84.2" customHeight="1" x14ac:dyDescent="0.3">
      <c r="A92" s="23" t="s">
        <v>122</v>
      </c>
      <c r="B92" s="63" t="s">
        <v>142</v>
      </c>
      <c r="C92" s="37">
        <v>0.1</v>
      </c>
      <c r="D92" s="1">
        <v>40000</v>
      </c>
      <c r="H92" s="52">
        <f t="shared" si="2"/>
        <v>1.7102897152104242E-6</v>
      </c>
    </row>
    <row r="93" spans="1:8" ht="24" customHeight="1" x14ac:dyDescent="0.3">
      <c r="A93" s="48" t="s">
        <v>183</v>
      </c>
      <c r="B93" s="48"/>
      <c r="C93" s="50">
        <f>SUM(C94:C94)</f>
        <v>-2.9</v>
      </c>
      <c r="D93" s="1">
        <v>13381.49</v>
      </c>
      <c r="H93" s="52">
        <f t="shared" si="2"/>
        <v>-4.9598401741102301E-5</v>
      </c>
    </row>
    <row r="94" spans="1:8" ht="164.25" customHeight="1" x14ac:dyDescent="0.3">
      <c r="A94" s="28" t="s">
        <v>154</v>
      </c>
      <c r="B94" s="29" t="s">
        <v>216</v>
      </c>
      <c r="C94" s="36">
        <v>-2.9</v>
      </c>
      <c r="H94" s="52">
        <f t="shared" si="2"/>
        <v>-4.9598401741102301E-5</v>
      </c>
    </row>
    <row r="95" spans="1:8" ht="54" customHeight="1" x14ac:dyDescent="0.3">
      <c r="A95" s="48" t="s">
        <v>84</v>
      </c>
      <c r="B95" s="48"/>
      <c r="C95" s="50">
        <f>SUM(C96:C105)</f>
        <v>235003.7</v>
      </c>
      <c r="H95" s="52">
        <f t="shared" si="2"/>
        <v>4.0192441114639603</v>
      </c>
    </row>
    <row r="96" spans="1:8" ht="137.25" customHeight="1" x14ac:dyDescent="0.3">
      <c r="A96" s="26" t="s">
        <v>155</v>
      </c>
      <c r="B96" s="25" t="s">
        <v>187</v>
      </c>
      <c r="C96" s="36">
        <v>20</v>
      </c>
      <c r="H96" s="52"/>
    </row>
    <row r="97" spans="1:8" ht="174.75" customHeight="1" x14ac:dyDescent="0.3">
      <c r="A97" s="24" t="s">
        <v>156</v>
      </c>
      <c r="B97" s="9" t="s">
        <v>188</v>
      </c>
      <c r="C97" s="36">
        <v>3</v>
      </c>
      <c r="H97" s="52">
        <f>C97/$C$140*100</f>
        <v>5.1308691456312716E-5</v>
      </c>
    </row>
    <row r="98" spans="1:8" ht="153" customHeight="1" x14ac:dyDescent="0.3">
      <c r="A98" s="24" t="s">
        <v>157</v>
      </c>
      <c r="B98" s="9" t="s">
        <v>189</v>
      </c>
      <c r="C98" s="36">
        <v>47143.5</v>
      </c>
      <c r="H98" s="52"/>
    </row>
    <row r="99" spans="1:8" ht="145.5" customHeight="1" x14ac:dyDescent="0.3">
      <c r="A99" s="24" t="s">
        <v>158</v>
      </c>
      <c r="B99" s="9" t="s">
        <v>190</v>
      </c>
      <c r="C99" s="36">
        <v>102</v>
      </c>
      <c r="H99" s="52"/>
    </row>
    <row r="100" spans="1:8" ht="161.44999999999999" customHeight="1" x14ac:dyDescent="0.3">
      <c r="A100" s="24" t="s">
        <v>159</v>
      </c>
      <c r="B100" s="9" t="s">
        <v>191</v>
      </c>
      <c r="C100" s="36">
        <v>10.5</v>
      </c>
      <c r="H100" s="52"/>
    </row>
    <row r="101" spans="1:8" ht="133.5" customHeight="1" x14ac:dyDescent="0.3">
      <c r="A101" s="24" t="s">
        <v>160</v>
      </c>
      <c r="B101" s="9" t="s">
        <v>192</v>
      </c>
      <c r="C101" s="36">
        <v>1047.4000000000001</v>
      </c>
      <c r="H101" s="52"/>
    </row>
    <row r="102" spans="1:8" ht="174" customHeight="1" x14ac:dyDescent="0.3">
      <c r="A102" s="24" t="s">
        <v>230</v>
      </c>
      <c r="B102" s="9" t="s">
        <v>244</v>
      </c>
      <c r="C102" s="36">
        <v>50</v>
      </c>
      <c r="H102" s="52"/>
    </row>
    <row r="103" spans="1:8" ht="116.45" customHeight="1" x14ac:dyDescent="0.3">
      <c r="A103" s="24" t="s">
        <v>161</v>
      </c>
      <c r="B103" s="9" t="s">
        <v>193</v>
      </c>
      <c r="C103" s="36">
        <v>42</v>
      </c>
      <c r="H103" s="52"/>
    </row>
    <row r="104" spans="1:8" ht="173.25" customHeight="1" x14ac:dyDescent="0.3">
      <c r="A104" s="24" t="s">
        <v>231</v>
      </c>
      <c r="B104" s="9" t="s">
        <v>243</v>
      </c>
      <c r="C104" s="36">
        <v>1874.3</v>
      </c>
      <c r="H104" s="52"/>
    </row>
    <row r="105" spans="1:8" ht="135.75" customHeight="1" x14ac:dyDescent="0.3">
      <c r="A105" s="10" t="s">
        <v>123</v>
      </c>
      <c r="B105" s="9" t="s">
        <v>136</v>
      </c>
      <c r="C105" s="36">
        <v>184711</v>
      </c>
      <c r="D105" s="1">
        <v>100000</v>
      </c>
      <c r="H105" s="52">
        <f>C105/$C$140*100</f>
        <v>3.1590932358623265</v>
      </c>
    </row>
    <row r="106" spans="1:8" ht="39.75" customHeight="1" x14ac:dyDescent="0.3">
      <c r="A106" s="64" t="s">
        <v>146</v>
      </c>
      <c r="B106" s="65"/>
      <c r="C106" s="50">
        <f>C107</f>
        <v>69.5</v>
      </c>
      <c r="H106" s="52"/>
    </row>
    <row r="107" spans="1:8" ht="85.7" customHeight="1" x14ac:dyDescent="0.3">
      <c r="A107" s="10" t="s">
        <v>124</v>
      </c>
      <c r="B107" s="9" t="s">
        <v>194</v>
      </c>
      <c r="C107" s="36">
        <v>69.5</v>
      </c>
      <c r="H107" s="52"/>
    </row>
    <row r="108" spans="1:8" ht="39.75" customHeight="1" x14ac:dyDescent="0.3">
      <c r="A108" s="64" t="s">
        <v>232</v>
      </c>
      <c r="B108" s="65"/>
      <c r="C108" s="50">
        <f>C109</f>
        <v>5</v>
      </c>
      <c r="H108" s="52"/>
    </row>
    <row r="109" spans="1:8" ht="234.75" customHeight="1" x14ac:dyDescent="0.3">
      <c r="A109" s="10" t="s">
        <v>233</v>
      </c>
      <c r="B109" s="9" t="s">
        <v>242</v>
      </c>
      <c r="C109" s="36">
        <v>5</v>
      </c>
      <c r="H109" s="52"/>
    </row>
    <row r="110" spans="1:8" ht="28.5" customHeight="1" x14ac:dyDescent="0.3">
      <c r="A110" s="48" t="s">
        <v>39</v>
      </c>
      <c r="B110" s="48"/>
      <c r="C110" s="50">
        <f>SUM(C111:C112)</f>
        <v>29171.599999999999</v>
      </c>
      <c r="H110" s="52">
        <f>C110/$C$140*100</f>
        <v>0.49891887456232403</v>
      </c>
    </row>
    <row r="111" spans="1:8" ht="101.25" customHeight="1" x14ac:dyDescent="0.3">
      <c r="A111" s="18" t="s">
        <v>40</v>
      </c>
      <c r="B111" s="9" t="s">
        <v>46</v>
      </c>
      <c r="C111" s="36">
        <v>24464.7</v>
      </c>
      <c r="H111" s="52">
        <f>C111/$C$140*100</f>
        <v>0.41841724795708463</v>
      </c>
    </row>
    <row r="112" spans="1:8" ht="54" customHeight="1" x14ac:dyDescent="0.3">
      <c r="A112" s="18" t="s">
        <v>42</v>
      </c>
      <c r="B112" s="9" t="s">
        <v>54</v>
      </c>
      <c r="C112" s="36">
        <v>4706.8999999999996</v>
      </c>
      <c r="H112" s="52">
        <f>C112/$C$140*100</f>
        <v>8.0501626605239435E-2</v>
      </c>
    </row>
    <row r="113" spans="1:8" ht="28.5" customHeight="1" x14ac:dyDescent="0.3">
      <c r="A113" s="48" t="s">
        <v>41</v>
      </c>
      <c r="B113" s="48"/>
      <c r="C113" s="50">
        <f>C115+C114</f>
        <v>1135.4000000000001</v>
      </c>
      <c r="H113" s="52">
        <f>C113/$C$140*100</f>
        <v>1.9418629426499155E-2</v>
      </c>
    </row>
    <row r="114" spans="1:8" ht="96" customHeight="1" x14ac:dyDescent="0.3">
      <c r="A114" s="18" t="s">
        <v>43</v>
      </c>
      <c r="B114" s="9" t="s">
        <v>46</v>
      </c>
      <c r="C114" s="36">
        <v>703.5</v>
      </c>
      <c r="H114" s="52"/>
    </row>
    <row r="115" spans="1:8" ht="54.75" customHeight="1" x14ac:dyDescent="0.3">
      <c r="A115" s="18" t="s">
        <v>88</v>
      </c>
      <c r="B115" s="9" t="s">
        <v>144</v>
      </c>
      <c r="C115" s="36">
        <v>431.9</v>
      </c>
      <c r="H115" s="52">
        <f>C115/$C$140*100</f>
        <v>7.3867412799938212E-3</v>
      </c>
    </row>
    <row r="116" spans="1:8" ht="43.5" customHeight="1" x14ac:dyDescent="0.3">
      <c r="A116" s="64" t="s">
        <v>125</v>
      </c>
      <c r="B116" s="65"/>
      <c r="C116" s="50">
        <f>SUM(C117:C139)</f>
        <v>861.90000000000009</v>
      </c>
      <c r="E116" s="66"/>
      <c r="H116" s="52"/>
    </row>
    <row r="117" spans="1:8" ht="149.25" customHeight="1" x14ac:dyDescent="0.3">
      <c r="A117" s="10" t="s">
        <v>162</v>
      </c>
      <c r="B117" s="9" t="s">
        <v>195</v>
      </c>
      <c r="C117" s="36">
        <v>26.4</v>
      </c>
      <c r="E117" s="66"/>
      <c r="H117" s="52"/>
    </row>
    <row r="118" spans="1:8" ht="120.2" customHeight="1" x14ac:dyDescent="0.3">
      <c r="A118" s="10" t="s">
        <v>163</v>
      </c>
      <c r="B118" s="9" t="s">
        <v>196</v>
      </c>
      <c r="C118" s="36">
        <v>-0.7</v>
      </c>
      <c r="E118" s="66"/>
      <c r="H118" s="52"/>
    </row>
    <row r="119" spans="1:8" ht="105.75" customHeight="1" x14ac:dyDescent="0.3">
      <c r="A119" s="10" t="s">
        <v>234</v>
      </c>
      <c r="B119" s="9" t="s">
        <v>241</v>
      </c>
      <c r="C119" s="36">
        <v>16</v>
      </c>
      <c r="E119" s="66"/>
      <c r="H119" s="52"/>
    </row>
    <row r="120" spans="1:8" ht="171" customHeight="1" x14ac:dyDescent="0.3">
      <c r="A120" s="10" t="s">
        <v>164</v>
      </c>
      <c r="B120" s="9" t="s">
        <v>197</v>
      </c>
      <c r="C120" s="36">
        <v>12.9</v>
      </c>
      <c r="E120" s="66"/>
      <c r="H120" s="52"/>
    </row>
    <row r="121" spans="1:8" ht="217.5" customHeight="1" x14ac:dyDescent="0.3">
      <c r="A121" s="10" t="s">
        <v>165</v>
      </c>
      <c r="B121" s="9" t="s">
        <v>198</v>
      </c>
      <c r="C121" s="36">
        <v>16.399999999999999</v>
      </c>
      <c r="E121" s="66"/>
      <c r="H121" s="52"/>
    </row>
    <row r="122" spans="1:8" ht="126.75" customHeight="1" x14ac:dyDescent="0.3">
      <c r="A122" s="10" t="s">
        <v>166</v>
      </c>
      <c r="B122" s="9" t="s">
        <v>199</v>
      </c>
      <c r="C122" s="36">
        <v>30</v>
      </c>
      <c r="E122" s="66"/>
      <c r="H122" s="52"/>
    </row>
    <row r="123" spans="1:8" ht="123" customHeight="1" x14ac:dyDescent="0.3">
      <c r="A123" s="10" t="s">
        <v>167</v>
      </c>
      <c r="B123" s="9" t="s">
        <v>200</v>
      </c>
      <c r="C123" s="36">
        <v>1.2</v>
      </c>
      <c r="E123" s="66"/>
      <c r="H123" s="52"/>
    </row>
    <row r="124" spans="1:8" ht="105.75" customHeight="1" x14ac:dyDescent="0.3">
      <c r="A124" s="10" t="s">
        <v>168</v>
      </c>
      <c r="B124" s="9" t="s">
        <v>201</v>
      </c>
      <c r="C124" s="36">
        <v>1</v>
      </c>
      <c r="E124" s="66"/>
      <c r="H124" s="52"/>
    </row>
    <row r="125" spans="1:8" ht="156.75" customHeight="1" x14ac:dyDescent="0.3">
      <c r="A125" s="10" t="s">
        <v>235</v>
      </c>
      <c r="B125" s="9" t="s">
        <v>240</v>
      </c>
      <c r="C125" s="36">
        <v>4</v>
      </c>
      <c r="E125" s="66"/>
      <c r="H125" s="52"/>
    </row>
    <row r="126" spans="1:8" ht="122.25" customHeight="1" x14ac:dyDescent="0.3">
      <c r="A126" s="10" t="s">
        <v>169</v>
      </c>
      <c r="B126" s="9" t="s">
        <v>202</v>
      </c>
      <c r="C126" s="36">
        <v>5.5</v>
      </c>
      <c r="E126" s="66"/>
      <c r="H126" s="52"/>
    </row>
    <row r="127" spans="1:8" ht="169.5" customHeight="1" x14ac:dyDescent="0.3">
      <c r="A127" s="10" t="s">
        <v>170</v>
      </c>
      <c r="B127" s="9" t="s">
        <v>203</v>
      </c>
      <c r="C127" s="36">
        <v>1.5</v>
      </c>
      <c r="E127" s="66"/>
      <c r="H127" s="52"/>
    </row>
    <row r="128" spans="1:8" ht="165.2" customHeight="1" x14ac:dyDescent="0.3">
      <c r="A128" s="10" t="s">
        <v>171</v>
      </c>
      <c r="B128" s="9" t="s">
        <v>204</v>
      </c>
      <c r="C128" s="36">
        <v>6.2</v>
      </c>
      <c r="E128" s="66"/>
      <c r="H128" s="52"/>
    </row>
    <row r="129" spans="1:9" ht="156.75" customHeight="1" x14ac:dyDescent="0.3">
      <c r="A129" s="10" t="s">
        <v>172</v>
      </c>
      <c r="B129" s="9" t="s">
        <v>205</v>
      </c>
      <c r="C129" s="36">
        <v>0.2</v>
      </c>
      <c r="E129" s="66"/>
      <c r="H129" s="52"/>
    </row>
    <row r="130" spans="1:9" ht="181.5" customHeight="1" x14ac:dyDescent="0.3">
      <c r="A130" s="10" t="s">
        <v>206</v>
      </c>
      <c r="B130" s="9" t="s">
        <v>207</v>
      </c>
      <c r="C130" s="36">
        <v>2</v>
      </c>
      <c r="E130" s="66"/>
      <c r="H130" s="52"/>
    </row>
    <row r="131" spans="1:9" ht="156.75" customHeight="1" x14ac:dyDescent="0.3">
      <c r="A131" s="10" t="s">
        <v>236</v>
      </c>
      <c r="B131" s="9" t="s">
        <v>239</v>
      </c>
      <c r="C131" s="36">
        <v>3</v>
      </c>
      <c r="E131" s="66"/>
      <c r="H131" s="52"/>
    </row>
    <row r="132" spans="1:9" ht="121.7" customHeight="1" x14ac:dyDescent="0.3">
      <c r="A132" s="10" t="s">
        <v>173</v>
      </c>
      <c r="B132" s="9" t="s">
        <v>208</v>
      </c>
      <c r="C132" s="36">
        <v>16.100000000000001</v>
      </c>
      <c r="E132" s="66"/>
      <c r="H132" s="52"/>
    </row>
    <row r="133" spans="1:9" ht="204" customHeight="1" x14ac:dyDescent="0.3">
      <c r="A133" s="10" t="s">
        <v>174</v>
      </c>
      <c r="B133" s="9" t="s">
        <v>209</v>
      </c>
      <c r="C133" s="36">
        <v>17</v>
      </c>
      <c r="E133" s="66"/>
      <c r="H133" s="52"/>
    </row>
    <row r="134" spans="1:9" ht="290.25" customHeight="1" x14ac:dyDescent="0.3">
      <c r="A134" s="10" t="s">
        <v>175</v>
      </c>
      <c r="B134" s="9" t="s">
        <v>210</v>
      </c>
      <c r="C134" s="36">
        <v>5</v>
      </c>
      <c r="E134" s="66"/>
      <c r="H134" s="52"/>
    </row>
    <row r="135" spans="1:9" ht="128.25" customHeight="1" x14ac:dyDescent="0.3">
      <c r="A135" s="10" t="s">
        <v>176</v>
      </c>
      <c r="B135" s="9" t="s">
        <v>211</v>
      </c>
      <c r="C135" s="36">
        <v>-0.5</v>
      </c>
      <c r="E135" s="66"/>
      <c r="H135" s="52"/>
    </row>
    <row r="136" spans="1:9" ht="129.19999999999999" customHeight="1" x14ac:dyDescent="0.3">
      <c r="A136" s="10" t="s">
        <v>177</v>
      </c>
      <c r="B136" s="9" t="s">
        <v>212</v>
      </c>
      <c r="C136" s="36">
        <v>-1.5</v>
      </c>
      <c r="E136" s="66"/>
      <c r="H136" s="52"/>
    </row>
    <row r="137" spans="1:9" ht="120.2" customHeight="1" x14ac:dyDescent="0.3">
      <c r="A137" s="10" t="s">
        <v>178</v>
      </c>
      <c r="B137" s="9" t="s">
        <v>193</v>
      </c>
      <c r="C137" s="36">
        <v>677.6</v>
      </c>
      <c r="E137" s="66"/>
      <c r="H137" s="52"/>
    </row>
    <row r="138" spans="1:9" ht="165" customHeight="1" x14ac:dyDescent="0.3">
      <c r="A138" s="10" t="s">
        <v>237</v>
      </c>
      <c r="B138" s="9" t="s">
        <v>238</v>
      </c>
      <c r="C138" s="36">
        <v>30</v>
      </c>
      <c r="E138" s="66"/>
      <c r="H138" s="52"/>
    </row>
    <row r="139" spans="1:9" ht="86.25" customHeight="1" x14ac:dyDescent="0.3">
      <c r="A139" s="71" t="s">
        <v>179</v>
      </c>
      <c r="B139" s="72" t="s">
        <v>143</v>
      </c>
      <c r="C139" s="73">
        <v>-7.4</v>
      </c>
      <c r="E139" s="66"/>
      <c r="H139" s="52"/>
    </row>
    <row r="140" spans="1:9" x14ac:dyDescent="0.3">
      <c r="A140" s="67" t="s">
        <v>14</v>
      </c>
      <c r="B140" s="68"/>
      <c r="C140" s="14">
        <f>C11+C56+C65+C70+C74+C93+C95+C106+C108+C110+C113+C116</f>
        <v>5846962.5999999996</v>
      </c>
      <c r="D140" s="16">
        <f t="shared" ref="D140:H140" si="3">D11+D56+D65+D70+D74+D93+D95+D106+D108+D110+D113+D116</f>
        <v>4622270420.54</v>
      </c>
      <c r="E140" s="16">
        <f t="shared" si="3"/>
        <v>384706450.79000002</v>
      </c>
      <c r="F140" s="16">
        <f t="shared" si="3"/>
        <v>591579.29999999993</v>
      </c>
      <c r="G140" s="16">
        <f t="shared" si="3"/>
        <v>0</v>
      </c>
      <c r="H140" s="16">
        <f t="shared" si="3"/>
        <v>99.983984847106768</v>
      </c>
      <c r="I140" s="16"/>
    </row>
    <row r="141" spans="1:9" x14ac:dyDescent="0.3">
      <c r="A141" s="69"/>
      <c r="B141" s="70"/>
      <c r="C141" s="16"/>
      <c r="H141" s="52"/>
    </row>
  </sheetData>
  <autoFilter ref="A9:H141" xr:uid="{00000000-0009-0000-0000-000000000000}"/>
  <mergeCells count="18">
    <mergeCell ref="A7:C7"/>
    <mergeCell ref="A56:B56"/>
    <mergeCell ref="A11:B11"/>
    <mergeCell ref="B1:C1"/>
    <mergeCell ref="B2:C2"/>
    <mergeCell ref="B3:C3"/>
    <mergeCell ref="A5:C5"/>
    <mergeCell ref="A6:C6"/>
    <mergeCell ref="A116:B116"/>
    <mergeCell ref="A110:B110"/>
    <mergeCell ref="A113:B113"/>
    <mergeCell ref="A95:B95"/>
    <mergeCell ref="A65:B65"/>
    <mergeCell ref="A70:B70"/>
    <mergeCell ref="A74:B74"/>
    <mergeCell ref="A93:B93"/>
    <mergeCell ref="A106:B106"/>
    <mergeCell ref="A108:B108"/>
  </mergeCells>
  <phoneticPr fontId="0" type="noConversion"/>
  <printOptions horizontalCentered="1"/>
  <pageMargins left="0.39370078740157483" right="0.59055118110236227" top="0.39370078740157483" bottom="0.19685039370078741" header="0.51181102362204722" footer="0.51181102362204722"/>
  <pageSetup paperSize="9" scale="90" orientation="portrait" r:id="rId1"/>
  <headerFooter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1</vt:lpstr>
      <vt:lpstr>'Прил. 1'!Заголовки_для_печати</vt:lpstr>
      <vt:lpstr>'Прил.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BaevaVM</cp:lastModifiedBy>
  <cp:lastPrinted>2023-03-15T06:41:15Z</cp:lastPrinted>
  <dcterms:created xsi:type="dcterms:W3CDTF">1996-10-08T23:32:33Z</dcterms:created>
  <dcterms:modified xsi:type="dcterms:W3CDTF">2023-03-15T06:42:49Z</dcterms:modified>
</cp:coreProperties>
</file>